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ESTUDIANTE\Desktop\"/>
    </mc:Choice>
  </mc:AlternateContent>
  <xr:revisionPtr revIDLastSave="0" documentId="8_{E6B3F5F9-A62B-40D3-A813-7425692421F4}" xr6:coauthVersionLast="47" xr6:coauthVersionMax="47" xr10:uidLastSave="{00000000-0000-0000-0000-000000000000}"/>
  <bookViews>
    <workbookView xWindow="-120" yWindow="-120" windowWidth="29040" windowHeight="15720" tabRatio="958" firstSheet="4" activeTab="12"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7" i="12" l="1"/>
  <c r="B6" i="12"/>
  <c r="A6" i="12"/>
  <c r="B5" i="12"/>
  <c r="A5" i="12"/>
  <c r="B4" i="12"/>
  <c r="A4" i="12"/>
  <c r="B3" i="12"/>
  <c r="A3" i="12"/>
  <c r="B2" i="12"/>
  <c r="F8" i="11"/>
  <c r="J8" i="11"/>
  <c r="B10" i="12"/>
  <c r="A10" i="12"/>
  <c r="B9" i="12"/>
  <c r="A9" i="12"/>
  <c r="B8" i="12"/>
  <c r="A8" i="12"/>
  <c r="A7" i="12"/>
  <c r="N21" i="11"/>
  <c r="N20" i="11"/>
  <c r="N19" i="11"/>
  <c r="N18" i="11"/>
  <c r="N17" i="11"/>
  <c r="N16" i="11"/>
  <c r="O8" i="11"/>
  <c r="O16" i="11"/>
  <c r="O15" i="11"/>
  <c r="B8" i="11"/>
  <c r="M22" i="11"/>
  <c r="B22" i="11"/>
  <c r="N15" i="11"/>
  <c r="F15" i="11"/>
  <c r="N8" i="11"/>
</calcChain>
</file>

<file path=xl/sharedStrings.xml><?xml version="1.0" encoding="utf-8"?>
<sst xmlns="http://schemas.openxmlformats.org/spreadsheetml/2006/main" count="175" uniqueCount="137">
  <si>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</si>
  <si>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</si>
  <si>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</si>
  <si>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</si>
  <si>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</si>
  <si>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</si>
  <si>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</si>
  <si>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</si>
  <si>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</si>
  <si>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</si>
  <si>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</si>
  <si>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</si>
  <si>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</si>
  <si>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</si>
  <si>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</si>
  <si>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</si>
  <si>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</si>
  <si>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</si>
  <si>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</si>
  <si>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</si>
  <si>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</si>
  <si>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</si>
  <si>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</si>
  <si>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</si>
  <si>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</si>
  <si>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</si>
  <si>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</si>
  <si>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</si>
  <si>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Observaciones del Orientador</t>
  </si>
  <si>
    <t>problema</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</si>
  <si>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</si>
  <si>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</si>
  <si>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</si>
  <si>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</si>
  <si>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Inicialmente Bogota, Medellin, Barranquilal, Santa Marta, Mompox con expansión a toda colombia</t>
  </si>
  <si>
    <t>Justificación</t>
  </si>
  <si>
    <t>Los segmentos de clientes seleccionados para Panda Cybersecurity and Compliance son aquellos que enfrentan los mayores riesgos y desafíos en términos de ciberseguridad y continuidad del negocio. Estos segmentos no solo tienen una necesidad apremiante de las soluciones ofrecidas por Panda, sino que también están dispuestos a invertir en ellas y proporcionar el feedback necesario para mejorar continuamente los servicios. Al enfocarse en estos segmentos, Panda no solo asegura un mercado relevante y en crecimiento, sino que también se posiciona como un líder en la provisión de soluciones integrales de ciberseguridad y continuidad del negocio en la región.</t>
  </si>
  <si>
    <t>+ Early Adopters</t>
  </si>
  <si>
    <t>3- PROPUESTA ÚNICA DE VALOR  - CONCEPTO INNOVADOR</t>
  </si>
  <si>
    <t>Escribe aquí su propuesta de valor:</t>
  </si>
  <si>
    <t>Propuesta de Valor</t>
  </si>
  <si>
    <t>4- VENTAJA DIFERENCIAL</t>
  </si>
  <si>
    <t xml:space="preserve">Escribe aquí tu ventaja diferencial: </t>
  </si>
  <si>
    <t>Panda Cybersecurity and Compliance se diferencia por su enfoque en simulaciones hiperrealistas y formación inmersiva en el metaverso, ofreciendo una experiencia de aprendizaje y preparación que no puede ser fácilmente replicada por la competencia. A través de nuestras simulaciones, los clientes pueden probar y mejorar sus planes de continuidad del negocio y ciberseguridad en entornos que replican fielmente situaciones de crisis reales. Además, la formación inmersiva en el metaverso proporciona una capacitación interactiva y efectiva, mejorando significativamente la retención de conocimientos y la capacidad de los empleados para manejar incidentes. Nuestra oferta se complementa con soluciones personalizadas y soporte continuo, garantizando que las necesidades específicas de cada cliente sean atendidas de manera integral. La combinación de simulaciones realistas, formación inmersiva, personalización de soluciones y un enfoque proactivo en el soporte y cumplimiento normativo crea un valor añadido distintivo que nuestros clientes no pueden encontrar en otras empresas. Esto no solo nos diferencia, sino que también garantiza que nuestros clientes sigan viniendo por más, confiando en nuestra capacidad para mantenerlos protegidos y preparados en el entorno digital actual.</t>
  </si>
  <si>
    <t>Ventaja Diferencial</t>
  </si>
  <si>
    <t>5- ¿CUAL ES MI SOLUCIÓN?</t>
  </si>
  <si>
    <t>Escribe aquí las soluciones de los problemas mencionados:</t>
  </si>
  <si>
    <t>Concepto del negocio</t>
  </si>
  <si>
    <t>El concepto de negocio de Panda Cybersecurity and Compliance se centra en ofrecer soluciones integrales y avanzadas en ciberseguridad, continuidad del negocio y formación inmersiva en el metaverso. Nuestro enfoque innovador combina simulaciones hiperrealistas para pruebas de crisis, capacitación interactiva en entornos virtuales y asesoría especializada en cumplimiento normativo. Nos dirigimos a empresas medianas y grandes, así como a instituciones públicas que buscan proteger sus activos críticos y garantizar la continuidad operativa en un entorno digital cada vez más complejo y amenazante. Con un equipo de expertos comprometidos y soluciones personalizadas, Panda está posicionada como líder en la entrega de seguridad cibernética avanzada y preparación efectiva para incidentes, asegurando la confianza y protección de nuestros clientes en el panorama actual de ciberseguridad.</t>
  </si>
  <si>
    <t>Solución</t>
  </si>
  <si>
    <t>6- CANALES - ¿CUAL ES EL FUTURO DE MI NEGOCIO?</t>
  </si>
  <si>
    <t>Actividades Estrategia de promoción</t>
  </si>
  <si>
    <t>Recursos Requeridos</t>
  </si>
  <si>
    <t>Mes de Ejecución</t>
  </si>
  <si>
    <t>Costo</t>
  </si>
  <si>
    <t xml:space="preserve">Responsable (Nombre del cargo) </t>
  </si>
  <si>
    <t>Campaña de Redes Sociales</t>
  </si>
  <si>
    <t>Personal de marketing o agencia
Diseñadores gráficos
Herramientas de programación y análisis de redes sociales</t>
  </si>
  <si>
    <t>Director de Estrategia e Innovacion</t>
  </si>
  <si>
    <t>Campaña Email Marketing</t>
  </si>
  <si>
    <t>Plataforma de email marketing
Personal para crear contenido y gestionar listas
Copys para redactar mensajes persuasivos</t>
  </si>
  <si>
    <t>Actividades Estrategia de comunicación</t>
  </si>
  <si>
    <t>Colaborar con influencers relevantes en tu industria para promocionar tus productos o servicios.</t>
  </si>
  <si>
    <t>Investigación y selección de influencers.
Creación de contenido personalizado para los influencers.
Acuerdo contractual y seguimiento de resultados.</t>
  </si>
  <si>
    <t>Organizar o patrocinar eventos locales (ferias, conferencias, charlas) para aumentar la visibilidad de tu marca.</t>
  </si>
  <si>
    <t>Planificación y logística del evento.
Diseño de materiales promocionales.
Personal para representar a tu empresa en el evento.</t>
  </si>
  <si>
    <t>Actividades Estrategia de distribución</t>
  </si>
  <si>
    <t>Vender directamente a los clientes sin intermediarios.</t>
  </si>
  <si>
    <t>Plataforma de ventas en línea
Equipo de marketing y ventas
Logística y envío
Infraestructura tecnológica</t>
  </si>
  <si>
    <t>Director TI</t>
  </si>
  <si>
    <t>Utilizar minoristas o tiendas para vender tus productos.</t>
  </si>
  <si>
    <t>Relaciones con minoristas
Materiales de marketing
Equipo de ventas
Logística de distribución</t>
  </si>
  <si>
    <t>Actividades Estrategia de producto - precio</t>
  </si>
  <si>
    <t>Cost-Plus Pricing (Precio de Costo Más Margen), Calcula tus costos de producción (COGS) y agrega un margen de beneficio deseado. Este enfoque es simple y común.</t>
  </si>
  <si>
    <t>Información sobre Costos de Producción (COGS)
Herramientas de Contabilidad o Software de Gestión</t>
  </si>
  <si>
    <t>CEO</t>
  </si>
  <si>
    <t>Value-Based Pricing (Precio Basado en el Valor),Se centra en el valor percibido por el cliente. Evalúa cuánto está dispuesto a pagar tu audiencia por tu producto o servicio.</t>
  </si>
  <si>
    <t xml:space="preserve">Investigación de Mercado y Percepción del Cliente
Análisis de la Competencia
Encuestas a Clientes y Análisis Conjunto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</si>
  <si>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</si>
  <si>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</si>
  <si>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</si>
  <si>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</si>
  <si>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</si>
  <si>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</si>
  <si>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</si>
  <si>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</si>
  <si>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Escribe aquí la estructura de costos :</t>
  </si>
  <si>
    <t>Costos</t>
  </si>
  <si>
    <t>8- FUENTES DE INGRESOS</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</si>
  <si>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</si>
  <si>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</si>
  <si>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</si>
  <si>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</si>
  <si>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</si>
  <si>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Canales Digitales</t>
  </si>
  <si>
    <t>Forma de pago</t>
  </si>
  <si>
    <t>Todos los medios de pago</t>
  </si>
  <si>
    <t>Requisitos post venta</t>
  </si>
  <si>
    <t>Para asegurar una experiencia satisfactoria para los clientes es importante considerar los requisitos post venta como:
Seguimiento y retroalimentacion
Garantias y politicas de devoluciones
Soporte y Asesoramiento Post venta
Programacion de citas y recordatorios
Promociones y ofertas exclusivas
Actualizacion de Servicios y productos
Chatbot especializado</t>
  </si>
  <si>
    <t>Garantías</t>
  </si>
  <si>
    <t>Márgenes de comercialización</t>
  </si>
  <si>
    <t>Ingresos</t>
  </si>
  <si>
    <t>9- MÉTRICAS CLAVE</t>
  </si>
  <si>
    <t>Escribe aquí tus métricas clave:</t>
  </si>
  <si>
    <t>Métricas Clave</t>
  </si>
  <si>
    <t>8780464 -74189911</t>
  </si>
  <si>
    <t>LOCALIZACIÓN</t>
  </si>
  <si>
    <t xml:space="preserve">Bogota D.C. </t>
  </si>
  <si>
    <t>SECTOR ECONÓMICO</t>
  </si>
  <si>
    <t>ACTIVIDAD ECONÓMICA</t>
  </si>
  <si>
    <t>6209 - 7112</t>
  </si>
  <si>
    <t xml:space="preserve">LEAN CANVAS </t>
  </si>
  <si>
    <t xml:space="preserve">BUSINESS PLAN </t>
  </si>
  <si>
    <t>Los estudiantes y pequeños emprendedores que trabajan en diseño gráfico, ingeniería o manualidades carecen de herramientas accesibles y compactas que les permitan realizar trazados, cortes o grabados de precisión de forma automatizada. Las máquinas CNC comerciales suelen ser costosas, grandes o difíciles de operar sin conocimientos avanzados.</t>
  </si>
  <si>
    <t>1. Imprecisión en el trazado
• Holguras en la estructura mecánica (tornillos flojos, piezas mal ajustadas).
• Motores paso a paso mal calibrados o con pérdida de pasos.
• Superficie de trabajo desnivelada.
2. Vibraciones o movimientos bruscos
• Materiales livianos o flexibles (como MDF delgado).
• Ausencia de amortiguadores o soportes firmes.
• Velocidades de movimiento demasiado altas.
3. Fallos eléctricos o electrónicos
• Conexiones mal hechas o cables sueltos.
• Drivers de motor mal configurados (por ejemplo, corriente excesiva).
• Fuente de alimentación inestable o insuficiente.
4. Desgaste mecánico
• Uso prolongado sin mantenimiento.
• Piezas impresas en 3D que se deforman con el calor o el tiempo.
• Guías sin lubricación o rodamientos dañados.
5. Problemas ambientales
• Humedad que oxida componentes metálicos.
• Polvo que obstruye ventiladores o mecanismos.
• Temperatura elevada que afecta la electrónica.
6. Errores humanos
• Operadores sin experiencia.
• Montaje incorrecto de piezas o cables.
• Configuraciones mal hechas en el software.</t>
  </si>
  <si>
    <r>
      <t xml:space="preserve">ALTERNATIVAS EXISTENTES
</t>
    </r>
    <r>
      <rPr>
        <b/>
        <sz val="14"/>
        <rFont val="Arial Narrow"/>
        <family val="2"/>
      </rPr>
      <t>Ajuste mecánico preciso</t>
    </r>
    <r>
      <rPr>
        <sz val="14"/>
        <rFont val="Arial Narrow"/>
        <family val="2"/>
      </rPr>
      <t xml:space="preserve">
Revisa y aprieta tornillos.
Calibra motores paso a paso.
Nivela la superficie de trabajo.
</t>
    </r>
    <r>
      <rPr>
        <b/>
        <sz val="14"/>
        <rFont val="Arial Narrow"/>
        <family val="2"/>
      </rPr>
      <t>Reducción de vibraciones</t>
    </r>
    <r>
      <rPr>
        <sz val="14"/>
        <rFont val="Arial Narrow"/>
        <family val="2"/>
      </rPr>
      <t xml:space="preserve">
Usa materiales más rígidos.
Instala amortiguadores o soportes firmes.
Baja la velocidad de movimiento si es necesario.
</t>
    </r>
    <r>
      <rPr>
        <b/>
        <sz val="14"/>
        <rFont val="Arial Narrow"/>
        <family val="2"/>
      </rPr>
      <t>Estabilidad eléctrica</t>
    </r>
    <r>
      <rPr>
        <sz val="14"/>
        <rFont val="Arial Narrow"/>
        <family val="2"/>
      </rPr>
      <t xml:space="preserve">
Verifica conexiones y suelda si es necesario.
Configura correctamente los drivers.
Usa una fuente de alimentación confiable.
</t>
    </r>
    <r>
      <rPr>
        <b/>
        <sz val="14"/>
        <rFont val="Arial Narrow"/>
        <family val="2"/>
      </rPr>
      <t>Mantenimiento regular</t>
    </r>
    <r>
      <rPr>
        <sz val="14"/>
        <rFont val="Arial Narrow"/>
        <family val="2"/>
      </rPr>
      <t xml:space="preserve">
Lubrica guías y revisa rodamientos.
Reemplaza piezas deformadas o desgastadas.
</t>
    </r>
    <r>
      <rPr>
        <b/>
        <sz val="14"/>
        <rFont val="Arial Narrow"/>
        <family val="2"/>
      </rPr>
      <t>Control ambiental</t>
    </r>
    <r>
      <rPr>
        <sz val="14"/>
        <rFont val="Arial Narrow"/>
        <family val="2"/>
      </rPr>
      <t xml:space="preserve">
Protege la máquina del polvo y la humedad.
Usa ventilación adecuada para evitar sobrecalentamiento.
</t>
    </r>
    <r>
      <rPr>
        <b/>
        <sz val="14"/>
        <rFont val="Arial Narrow"/>
        <family val="2"/>
      </rPr>
      <t>Capacitación y revisión</t>
    </r>
    <r>
      <rPr>
        <sz val="14"/>
        <rFont val="Arial Narrow"/>
        <family val="2"/>
      </rPr>
      <t xml:space="preserve">
Capacita al operador.
Revisa el montaje y la configuración del software.</t>
    </r>
  </si>
  <si>
    <t>Aficionados o makers que ensamblan su propia CNC sin experiencia previa. La falta de conocimientos técnicos puede llevar a errores de montaje, calibración o configuración.
Pequeños talleres o emprendedores que usan mini CNC para producción artesanal o prototipado. A veces, por ahorrar costos, se descuida el mantenimiento o se usan componentes de baja calidad.
Estudiantes o instituciones educativas que emplean estas máquinas para proyectos académicos. El uso intensivo sin mantenimiento puede generar fallos frecuentes.
Usuarios que compran kits prefabricados sin verificar la calidad o sin seguir las instrucciones detalladamente.</t>
  </si>
  <si>
    <t xml:space="preserve"> </t>
  </si>
  <si>
    <t>1. Cliente Persona (Individual)
🧍 Cliente (quien compra):
Edad: 18 a 45 años
Género: Indistinto
Ocupación: Estudiantes de ingeniería, diseño industrial, arquitectura, makers, emprendedores, artistas digitales.
Nivel socioeconómico: Medio a medio-alto
Conocimientos técnicos: Nivel básico a intermedio en electrónica, diseño CAD o impresión 3D.
Intereses: Fabricación digital, automatización, tecnología DIY, robótica, personalización de productos.
🧑‍🎨 Consumidor (quien usa):
Generalmente el mismo que el cliente, aunque en algunos casos puede ser un hijo, un empleado o un estudiante al que se le compró la máquina.
Buscan precisión, facilidad de uso, y automatización para sus proyectos personales o pequeños negocios.
🔹 2. Cliente Institucional (Organización)
🏫 Cliente (quien compra):
Tipo de institución:
Escuelas técnicas y tecnológicas
Universidades (facultades de ingeniería, diseño, arquitectura)
FabLabs y laboratorios de innovación
Centros de formación profesional (como SENA, INACAP, etc.)
Pequeñas empresas de diseño, manufactura o personalización de productos.
Responsables de compra:
Coordinadores académicos
Responsables de laboratorios
Gerentes de compras
Profesores de tecnología o ingeniería
👩‍🏫 Consumidor (quien usa):
Estudiantes, docentes, técnicos y personal de laboratorio que utilizan la mini CNC para:
Prácticas educativas (automatización, mecatrónica, diseño CAD-CAM)
Producción de prototipos
Tareas de personalización o grabado de materiales
Desarrollo de proyectos estudiantiles</t>
  </si>
  <si>
    <t>¿Qué ventajas no podrán ser copiadas o compradas fácilmente?
Diseño compacto y modular propio
Soporte técnico personalizado
Documentación clara en español
Kit educativo incluido
Personalización local (colores, piezas, mejoras)
Comunidad activa y en tu idioma
Fácil reparación y repuestos locales
¿Qué me diferencia de la competencia?
Mejor relación calidad-precio
Soporte en español y rápido
Enfoque educativo, no solo técnico
Diseño fácil de usar y modificar
Producción y mejoras locales
Comunidad activa y acompañamiento real
⭐ ¿Por qué el cliente me prefiere a mí y no a otro?
"Porque recibe una mini CNC lista para aprender, crear y emprender, con apoyo local, precio accesible y todo lo necesario para empezar sin complicaciones."</t>
  </si>
  <si>
    <t>Los emprendedores, makers, estudiantes, diseñadores y pequeños talleres enfrentan una barrera importante al momento de producir prototipos o piezas personalizadas:
Alto costo de maquinaria industrial.
Falta de precisión en procesos manuales.
Dificultad para acceder a herramientas que se adapten a espacios pequeños.
Complejidad en el uso de equipos tradicionales.
 ¿Qué ofreces realmente?
No ofrecemos solo una máquina CNC en miniatura. Ofrecemos acceso democratizado a la manufactura de precisión, desde casa o un pequeño taller, sin la curva de aprendizaje de los sistemas industriales.
Lo que ofrecemos es independencia creativa, eficiencia, y control total sobre tus ideas y proyectos.
 ¿Qué NO quieres ser?
No queremos ser una máquina más en el catálogo de equipos importados sin soporte local.
No queremos competir por precio con equipos de baja calidad sin soporte técnico.
No somos una solución genérica: somos una herramienta pensada específicamente para quienes necesitan calidad, tamaño compacto y facilidad de uso.
 ¿Qué tipo de relación quieres con tus clientes?
Colaborativa y de acompañamiento: capacitación, soporte técnico local, upgrades a medida.
Cercana: atención directa, personalizada y sin burocracia.
Comunidad: espacios de colaboración, aprendizaje y retroalimentación continua.
Motivaciones del cliente
Nuestros clientes no solo buscan una máquina:
Buscan ahorrar tiempo y dinero al hacer prototipos en casa.
Quieren autonomía en la producción, sin depender de terceros.
Les motiva crear productos únicos y personalizados.
Necesitan una herramienta fácil de usar, precisa y confiable.
Les interesa el acceso a soporte, piezas, actualizaciones y una comunidad activa.
¿Qué te hace diferente?
Diseño compacto, ideal para espacios reducidos.
Interfaz intuitiva, pensada para principiantes y expertos.
Soporte técnico y garantía local.
Posibilidad de personalización (hardware y software).
Capacitación incluida para aprovechar al máximo la herramienta.
Comunidad de usuarios para compartir proyectos y soluciones.
 En resumen, tu propuesta de valor es:
"Ofrecemos una herramienta compacta, precisa y accesible que permite a emprendedores, creadores y estudiantes llevar sus ideas a la realidad, sin depender de grandes inversiones ni conocimientos técnicos avanzados, con el respaldo y acompañamiento local que necesitan para crecer."</t>
  </si>
  <si>
    <t>No vendemos solo una máquina; ofrecemos a creadores, estudiantes y pequeños emprendedores la posibilidad de transformar sus ideas en productos reales, desde casa o su taller, con precisión, autonomía y sin depender de grandes inversiones
 ¿Qué problema resuelves?
Equipos CNC tradicionales son costosos, complejos y voluminosos.
Difícil acceso a tecnología de manufactura para emprendedores, estudiantes y makers.
Producción manual es lenta, imprecisa y poco escalable.
Falta de formación y soporte técnico accesible para el uso de estas tecnologías.¿Qué ofreces realmente?
Autonomía creativa y productiva: haz tus propios prototipos, piezas o diseños.
Tecnología accesible, compacta y fácil de usar.
Versatilidad: grabado, corte y trazado en distintos materiales.
Soporte técnico y capacitación, no solo la venta de la máquina.
Ahorro de tiempo y dinero en procesos de manufactura.
¿Qué te hace diferente?
Diseño compacto y asequible, ideal para espacios pequeños y presupuestos ajustados.
Enfoque educativo y emprendedor, no solo industrial.
Fácil de usar, incluso sin experiencia previa en CNC.
Asistencia personalizada: desde la instalación hasta el mantenimiento.
Potencial de personalización y expansión del equipo.
 ¿Qué tipo de relación quieres tener con tus clientes?
Cercana y de acompañamiento: no vendemos máquinas, desarrollamos creadores.
Apoyo constante: asesoría, piezas de repuesto, actualizaciones, mejoras.
Comunidad activa de usuarios para compartir ideas, diseños y soluciones.
Relación de largo plazo, basada en el crecimiento conjunto.
 Motivaciones del cliente
Quiere materializar ideas rápidamente y con precisión.
Necesita una herramienta práctica sin gastar miles de pesos
Busca una solución con apoyo real y entendible.
Desea independencia productiva, sin subcontratar todo.
Le atrae aprender y dominar nuevas tecnologías de fabricación.
En resumen:
La Mini CNC Plotter es una herramienta pensada para quienes quieren hacer más con menos: convertir ideas en productos reales sin depender de grandes fábricas, con soporte, formación y libertad total para crear, aprender y emprender desde cualquier lugar.</t>
  </si>
  <si>
    <t>Después de analizar el perfil del cliente (estudiantes, emprendedores, makers, diseñadores, pequeños talleres), estos son los 3 principales problemas que enfrentan:
 Problema 1: Costo elevado y complejidad de equipos CNC tradicionales
Los equipos CNC industriales son caros, ocupan mucho espacio y requieren experiencia técnica para operarlos.
Problema 2: Dificultad para prototipar y fabricar piezas propias
La mayoría de emprendedores y creadores no tienen acceso a herramientas prácticas para crear sus propios productos, lo que retrasa la innovación y eleva costos.
 Problema 3: Falta de acompañamiento técnico y formación accesible
Muchos equipos económicos no incluyen soporte ni formación, lo que frustra a quienes empiezan y genera abandono o mal uso del equipo.</t>
  </si>
  <si>
    <t>Solución 1:
Desarrollar una Mini CNC Plotter asequible, compacta y fácil de usar, pensada para personas sin experiencia técnica.
Precio accesible para estudiantes y emprendedores.
Tamaño reducido, ideal para espacios pequeños.
Interfaz amigable y compatible con software gratuito.
Montaje simple o ya preensamblada para facilitar el uso inicial.
Problema 2:
Dificultad para prototipar y fabricar piezas propias
Solución 2:
Ofrecer un equipo versátil y adaptable que permita trabajar con diversos materiales (madera, acrílico, cartón, etc.) y múltiples funciones (grabado, corte, trazado).
Permite crear prototipos, piezas personalizadas, productos artesanales o escolares.
Ahorra tiempo y dinero al no depender de terceros para la producción.
Empodera al usuario para producir desde casa o su taller.
 Problema 3:
Falta de acompañamiento técnico y formación accesible
Solución 3:
Incluir formación básica, tutoriales y soporte técnico personalizado desde el primer momento.
Kit de bienvenida con manuales, tutoriales paso a paso y ejemplos.
Acceso a plataforma de capacitación online o cursos presenciales básicos.
Comunidad de usuarios (grupo privado o foro) para compartir y resolver dudas.
Soporte técnico directo por canales como WhatsApp, correo o videollamada.</t>
  </si>
  <si>
    <t>El proyecto de mini CNC plotter se dirige principalmente a makers, estudiantes, emprendedores y pequeños negocios que necesitan una herramienta compacta y precisa para grabado y prototipado. Los canales preferidos por este segmento son las comunidades online (YouTube, TikTok, foros makers), marketplaces como Amazon o MercadoLibre, plataformas educativas y eventos presenciales como ferias tecnológicas.
Actualmente, el contacto con los clientes se establece a través de un sitio web propio con información y tutoriales, redes sociales donde se muestran demostraciones y casos de uso, y marketplaces que permiten la compra directa. Además, se usan campañas de email marketing para mantener la relación postventa y fomentar la fidelización.
Estos canales se conjugan de forma integrada: la publicidad en redes dirige tráfico al sitio web y marketplaces, las ventas generan envíos automáticos de emails con soporte y recomendaciones, y los eventos presenciales fortalecen la confianza y generan nuevos leads.
Los canales que muestran mejores resultados son el sitio web optimizado con SEO para conversiones, las redes sociales con contenido visual educativo, y los marketplaces por su alcance y volumen de ventas. Los más rentables son los que combinan alcance digital y bajo costo de operación, como las redes sociales y el email marketing.
Para que los canales se integren con las actividades diarias del cliente, se busca ofrecer una experiencia fluida desde la información hasta la compra y el uso del producto, apoyando con tutoriales y una comunidad activa que inspire proyectos y facilite el aprendizaje continuo.</t>
  </si>
  <si>
    <t>Producción y materiales:
Los componentes electrónicos, motores paso a paso, estructura mecánica y partes plásticas o metálicas representan una parte significativa del costo total por unidad.
Desarrollo y diseño:
Ingeniería del producto, diseño de hardware y software, pruebas y prototipado son costos relevantes, especialmente en las primeras fases.
Marketing y ventas:
Gastos en publicidad digital, mantenimiento de la página web, creación de contenido y gestión de canales de distribución.
Logística y distribución:
Costos de almacenamiento, embalaje y envío a clientes, especialmente si se manejan envíos internacionales.
Recursos claves más costosos
Equipo de desarrollo e ingeniería:
Personal técnico especializado en diseño mecánico, electrónico y desarrollo de software.
Componentes y proveedores confiables:
Materiales de calidad que aseguren precisión y durabilidad, lo cual puede aumentar costos pero mejora el producto final.
Infraestructura tecnológica:
Servidores, software de diseño y gestión, plataformas de comercio electrónico.
Actividades claves más costosas
Diseño y prototipado del producto:
Inversión en creación y mejora del dispositivo, pruebas de funcionamiento y calidad.
Marketing digital y generación de demanda:
Creación de contenido, campañas publicitarias y posicionamiento en buscadores.
Atención al cliente y soporte técnico:
Personal capacitado para resolver dudas y problemas, fundamental para fidelizar clientes.
Modelo de negocio menos costoso en infraestructura
Un modelo basado principalmente en venta online directa y fabricación bajo demanda (just-in-time) reduce costos de inventario y almacenamiento. Además, apoyarse en plataformas de terceros para ventas y marketing digital evita la necesidad de grandes infraestructuras físicas y costos asociados.
Por ejemplo, producir unidades solo cuando se reciben pedidos y externalizar la logística permite minimizar inversiones en bodegas y personal permanente.
Costos fijos y variables
Costos fijos:
Sueldos de equipo de desarrollo y administración
Gastos en software, licencias y mantenimiento del sitio web
Renta o servicios para oficinas o talleres si los hay
Costos de marketing mensual o campañas continuas
Costos variables:
Compra de componentes y materiales para cada unidad producida
Costos de envío y embalaje según volumen de ventas
Comisiines por ventas en marketplaces o plataformas digitales
Gastos en soporte técnico según demanda</t>
  </si>
  <si>
    <t>Costos Variables
Materiales y Componentes: Compra de motores, placas electrónicas, estructuras metálicas o plásticas, tornillos, cables y otros insumos necesarios para la fabricación de cada unidad. Estimación variable según volumen de producción, puede rondar entre $50 a $150 por unidad.
Logística y Envíos: Costos asociados al embalaje, almacenamiento temporal y envío de los productos a clientes, que varían según la cantidad y destino. Aproximadamente $10 por unidad en promedio.
Comisiones y tarifas de venta: Comisiones de marketplaces, pasarelas de pago o distribuidores que pueden representar entre 5% y 15% del precio de venta.
Costos Fijos
Personal Técnico y Administrativo: Salarios de ingenieros en diseño mecánico y electrónico, desarrolladores de software, personal administrativo y de soporte. Variable según tamaño del equipo, pero puede representar el gasto más alto mensual.
Infraestructura Tecnológica y Taller: Equipos de diseño (CAD, CAM), software especializado, servidores web para plataforma de venta y gestión, renta y mantenimiento del taller o espacio de trabajo. Estimado alrededor de $15,000 anuales.
Marketing y Ventas: Gastos en publicidad digital (redes sociales, Google Ads), creación de contenido, participación en ferias y eventos makers. Variable según estrategia, pero en promedio $5,000 anuales para mantener visibilidad.
Costos Estratégicos
Investigación y Desarrollo (I+D): Innovación en nuevos modelos, mejora de software, actualización de hardware para mejorar precisión o funcionalidad. Depende del ritmo de desarrollo, pero podría ser entre $10,000 y $20,000 anuales.
Soporte Técnico y Formación: Capacitación al cliente, creación de manuales, videos tutoriales y soporte postventa. Costos variables según demanda, pero esenciales para la satisfacción del cliente.</t>
  </si>
  <si>
    <t>1. Qué pagará el cliente y cuánto pagará
Nuestros clientes pagarán principalmente por la compra directa de la mini CNC plotter, con un precio promedio que oscilará entre $300 y $600 USD, dependiendo del modelo y las funcionalidades adicionales (por ejemplo, software incluido o kits con accesorios).
2. ¿Por qué valor están dispuestos a pagar nuestros clientes?
Por la precisión y calidad del producto.
Por la facilidad de uso y tamaño compacto, ideal para espacios pequeños.
Por la posibilidad de personalización y el soporte técnico que ofrecemos.
Por la innovación en el diseño y la integración con software amigable.
Por el valor añadido de contenido educativo, tutoriales y comunidad.
3. ¿Por qué pagan actualmente?
Porque necesitan una herramienta accesible para prototipado y grabado.
Para acelerar sus procesos creativos o de producción a pequeña escala.
Para aprender y experimentar con tecnología CNC sin grandes inversiones.
Por la confianza que genera una marca con buen soporte y comunidad activa.
4. ¿Cómo les gustaría pagar?
Preferentemente con pagos online: tarjeta de crédito, débito, PayPal, plataformas digitales (Stripe, MercadoPago).
También valoran opciones de financiamiento o pago en cuotas, sobre todo para clientes educativos o emprendedores.
Algunos pueden preferir pagos en efectivo o transferencia bancaria, según la región.
5. Diversificación de fuentes de ingresos
Venta directa de mini CNC plotters: Principal fuente de ingresos (estimada en un 70%).
Venta de accesorios y consumibles: Como cabezales, materiales para grabado, kits de mantenimiento (15%).
Servicios adicionales: Soporte técnico premium, capacitación online, cursos y talleres virtuales (10%).
Licencias de software o actualizaciones: Para funciones avanzadas o mejoras (5%).
6. Porcentaje de ingresos por canal
Canal online (web, marketplaces): 60% de las ventas totales, dado el alcance y facilidad de compra.
Ventas presenciales (ferias, eventos, distribuidores): 25%, especialmente para clientes institucionales o educativos.
Venta de servicios y accesorios postventa: 15%, complementando la venta principal y fidelizando clientes.</t>
  </si>
  <si>
    <t>Venta directa del producto principal (mini CNC plotter):
Esta será la fuente principal de ingresos. Incluye la venta del equipo básico o versiones con funcionalidades estándar y avanzadas.
Venta de accesorios y consumibles:
Aquí se incluyen repuestos, cabezales de grabado, materiales específicos para la máquina (placas, láminas, etc.), kits de mantenimiento, y otros complementos que el cliente necesita para operar o mejorar su plotter.
Servicios de soporte técnico y mantenimiento:
Planes de soporte personalizado, mantenimiento preventivo y asesoría técnica. Estos servicios pueden ofrecerse bajo suscripción o pago por servicio.
Capacitación y formación:
Cursos, talleres, tutoriales avanzados y formación online para usuarios que quieran sacarle el máximo provecho a la mini CNC plotter. Esto puede ser una fuente de ingresos recurrente.
Licenciamiento de software y actualizaciones:
Venta de licencias para software propio o acceso a funcionalidades premium, actualizaciones de firmware o software que mejoren el rendimiento del equipo.
Canales de venta diversificados:
Venta a través de tienda online propia y marketplaces (Amazon, MercadoLibre, etc.)
Venta directa en ferias, eventos y tiendas físicas especializadas
Distribución a través de alianzas con centros educativos o makerspaces
Porcentaje aproximado que reporta cada fuente de ingreso al total
Venta del mini CNC plotter: 65-70%
Accesorios y consumibles: 15-20%
Servicios de soporte y mantenimiento: 5-7%
Capacitación y formación: 5-7%
Licenciamiento de software y actualizaciones: 3-5%</t>
  </si>
  <si>
    <t>1. Compra de la mini CNC plotter (producto principal):
Volumen: Generalmente, los clientes individuales y pequeñas empresas compran una unidad a la vez.
Frecuencia: Es una compra ocasional, dado que la vida útil del equipo es prolongada (varios años). Por lo tanto, la frecuencia es baja, estimada en una compra cada 2 a 3 años por cliente.
2. Compra de accesorios y consumibles:
Volumen: Pueden comprar varios accesorios a la vez, como kits de mantenimiento, cabezales o materiales para grabado. El volumen puede ser pequeño o mediano (de 1 a 5 unidades por compra).
Frecuencia: Más alta que la del producto principal, con compras recurrentes cada 3 a 6 meses, dependiendo del uso y desgaste.
3. Servicios de soporte y mantenimiento:
Volumen: Normalmente adquirido como planes o pagos por sesión, con una compra única o recurrente (suscripción).
Frecuencia: Puede ser anual o semestral para mantenimiento preventivo, o puntual si surgen problemas.
4. Capacitación y formación:
Volumen: Individual o grupal, normalmente pago por curso o taller.
Frecuencia: Variable; algunos clientes pueden participar en varios cursos al año, otros solo una vez o cuando actualizan habilidades.
5. Licenciamiento de software y actualizaciones:
Volumen: Licencia única por usuario o equipo, con opciones de actualización pagadas.
Frecuencia: Compra inicial al adquirir el equipo, con posibles pagos adicionales cada 1 a 2 años para nuevas versiones o funciones premium.
Resumen general
Producto principal: compra única o muy espaciada.
Accesorios y consumibles: compras pequeñas, recurrentes cada pocos meses.
Servicios y formación: compras flexibles, recurrentes según necesidad.
Software: compra inicial con renovaciones periódicas.</t>
  </si>
  <si>
    <t>1. Calidad
Precisión y rendimiento: El equipo debe garantizar un grabado y corte preciso, con buena repetibilidad y estabilidad.
Durabilidad: Materiales resistentes que aseguren una larga vida útil incluso con uso frecuente.
Fiabilidad: Componentes electrónicos y mecánicos de calidad que minimicen fallos o interrupciones.
Facilidad de uso: Software intuitivo y hardware accesible, ideal para usuarios sin mucha experiencia técnica.
Seguridad: Mecanismos que eviten accidentes o daños durante la operación.
2. Presentación
Diseño atractivo y profesional: Un equipo que visualmente inspire confianza, con acabados limpios y modernos.
Manual claro y accesible: Instrucciones bien elaboradas, con imágenes o videos complementarios que faciliten el montaje y uso.
Contenido adicional: Incluye accesorios y herramientas básicas necesarias para empezar, mostrando que el producto está “listo para usar”.
Comunicación del valor: Información visible sobre garantías, soporte técnico y beneficios adicionales.
3. Empaque
Protección: Embalaje robusto que proteja el equipo durante el transporte (espumas, cajas reforzadas).
Presentación cuidada: Diseño del empaque que refleje calidad y profesionalismo, con información clara y atractiva.
Sostenibilidad: Uso de materiales reciclables o eco-amigables para apelar a consumidores conscientes.
Facilidad para abrir y almacenar: Empaque práctico que facilite la extracción del producto y permita guardarlo en caso de transporte o almacenamiento.</t>
  </si>
  <si>
    <t>Márgenes Brutos
Servicios relacionados (soporte técnico, capacitación):
Los márgenes brutos pueden ser altos, ya que dependen principalmente del conocimiento especializado y la demanda de estos servicios. Al tener costos variables bajos en materiales, la rentabilidad suele ser atractiva.
Productos de venta (mini CNC plotter y accesorios):
Los márgenes varían según el tipo de producto. Equipos de alta calidad y con características exclusivas pueden tener márgenes elevados, mientras que accesorios y consumibles, al ser productos más básicos y competitivos, presentan márgenes más ajustados. Sin embargo, estos últimos pueden compensar con mayores volúmenes de venta.
Costos Asociados
Para servicios:
Incluyen principalmente los salarios del personal técnico y formadores, costos de licencias de software utilizado durante la prestación, y gastos operativos como alquiler del espacio o infraestructura tecnológica para soporte y formación.
Para productos:
Incluyen costos de adquisición o fabricación de componentes, almacenamiento, empaque y logística de distribución. También pueden contemplarse gastos en garantía y devoluciones.
Estrategias de Precio y Competencia
Precios competitivos:
Es crucial analizar los precios del mercado y ajustar los márgenes para mantenerse atractivos frente a la competencia local y global, sin sacrificar la calidad ni el servicio.
Promociones y descuentos:
Pueden aplicarse para incentivar la compra, especialmente en lanzamientos o temporadas específicas. Aunque afectan temporalmente los márgenes, ayudan a aumentar el volumen de ventas y a fidelizar clientes a largo plazo.</t>
  </si>
  <si>
    <t>Garantía de Servicios
Ofrecemos garantía en todos nuestros servicios de soporte técnico y capacitación. Esto incluye la resolución efectiva de problemas reportados dentro de un periodo definido (por ejemplo, 30 o 60 días), asegurando la satisfacción y continuidad operativa del cliente. Si no se cumple con los estándares prometidos, se brinda solución o reembolso parcial según el caso.
Garantía de Productos
Nuestros equipos cuentan con garantía limitada (por ejemplo, 1 año) contra defectos de fabricación y fallas técnicas. La garantía cubre reparaciones o reemplazos de piezas defectuosas sin costo adicional. Se excluyen daños por mal uso, accidentes o modificaciones no autorizadas.
Política de Devolución
Los clientes pueden devolver el producto dentro de un plazo determinado (ej. 15 o 30 días) si no están satisfechos, siempre que el equipo esté en condiciones originales, sin daños y con todos los accesorios incluidos. Las devoluciones por defectos de fábrica también se gestionan sin costo. El proceso es claro, ágil y transparente para garantizar confianza.
Comunicación Transparente
Mantenemos comunicación abierta y honesta con nuestros clientes en todos los puntos de contacto. Informamos claramente sobre características, precios, plazos de entrega, garantías y procesos postventa. Esto genera confianza y reduce posibles conflictos o malentendidos.
Capacitación del Personal
El equipo está constantemente capacitado en aspectos técnicos, atención al cliente y actualizaciones del producto. Esto garantiza un soporte profesional, eficiente y alineado con las mejores prácticas, asegurando que los clientes reciban un servicio de calidad y asesoría confiable.</t>
  </si>
  <si>
    <t>Un indicador o métrica de negocio es una medida cuantificable que permite hacer seguimiento y evaluar el desempeño de procesos específicos dentro del negocio. Estas métricas son esenciales para tomar decisiones informadas y deben estar alineadas con las audiencias clave, como inversores, gerencia y equipos operativos.
Ejemplos de métricas clave para evaluar el negocio
Costo de adquisición de clientes (CAC) vs Número de nuevos clientes por mes:
Mide cuánto cuesta atraer a cada nuevo cliente y cuántos clientes se están obteniendo en un periodo determinado. Permite evaluar la eficiencia del marketing y ventas.
Costos para desarrollar productos/servicios:
Seguimiento del gasto total involucrado en la creación y mejora de los productos o servicios, para controlar inversiones y optimizar recursos.
Vida estimada del producto/servicio:
Tiempo durante el cual un producto o servicio es útil y rentable para la empresa, ayudando a planificar renovaciones o actualizaciones.
Costos de comercialización mensuales:
Control del gasto en publicidad, promociones y canales de venta para evaluar el retorno de inversión.
Retención de clientes:
Medición de la capacidad para mantener a los clientes existentes a lo largo del tiempo. Se puede hacer seguimiento mediante análisis de comportamiento en diferentes canales y estrategias de comunicación.
Ventas semanales o mensuales:
Seguimiento del volumen y valor de las ventas en periodos específicos para identificar tendencias y ajustar tácticas comerciales.</t>
  </si>
  <si>
    <t>Métricas de Ventas
Ingresos Totales:
Total de ingresos generados por ventas de productos y servicios en un periodo específico.
Ventas por Cliente:
Promedio de ingresos obtenidos por cada cliente en su compra o visita.
Tasa de Conversión:
Porcentaje de visitantes o interesados que se convierten en clientes que efectúan una compra.
Métricas de Clientes
Retención de Clientes:
Porcentaje de clientes que regresan para comprar o contratar servicios adicionales.
Nuevos Clientes:
Número total de clientes nuevos adquiridos durante un periodo determinado.
Satisfacción del Cliente:
Medida a través de encuestas, reseñas o feedback directo, que indica el nivel de satisfacción con el producto o servicio.
Métricas Operativas
Utilización de Espacio:
Porcentaje del tiempo que se usa el espacio físico para brindar servicios o producción.
Productividad del Personal:
Cantidad de servicios o unidades producidas por empleado en un periodo de tiempo.
Rotación de Inventarios:
Velocidad a la que los productos se venden y son repuestos en el inventario.
Métricas Financieras
Margen Bruto y Neto:
Porcentaje de ingresos que queda después de descontar costos directos y todos los gastos operativos.
Costo de Adquisición de Cliente (CAC):
Promedio del costo invertido para atraer y captar un nuevo cliente, incluyendo gastos de marketing y ventas.
Rentabilidad por Servicio o Producto:
Margen de beneficio generado por cada unidad vendida o servicio prestado.
Métricas de Marketing
ROI de Marketing:
Retorno sobre la inversión realizada en campañas y acciones de marketing.
Tasa de Apertura de Correos Electrónicos y CTR:
Indicadores para evaluar la efectividad de campañas de email marketing (cuántos abren y hacen clic).
Tráfico Web y Conversiones:
Número de visitantes al sitio web y porcentaje que realiza acciones clave como comprar, registrarse o pedir información.</t>
  </si>
  <si>
    <t xml:space="preserve">Juliana Fuentes - Valery Hernandez </t>
  </si>
  <si>
    <t xml:space="preserve">MINI CNC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</si>
</sst>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45"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b/>
      <sz val="1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b/>
      <sz val="36"/>
      <name val="Arial Narrow"/>
      <family val="2"/>
    </font>
    <font>
      <sz val="24"/>
      <name val="Arial Narrow"/>
      <family val="2"/>
    </font>
    <font>
      <b/>
      <sz val="28"/>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2"/>
      <color theme="0"/>
      <name val="Arial Narrow"/>
      <family val="2"/>
    </font>
    <font>
      <b/>
      <sz val="18"/>
      <color theme="1"/>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1"/>
      <name val="Arial Narrow"/>
      <family val="2"/>
    </font>
    <font>
      <b/>
      <sz val="16"/>
      <color theme="2" tint="-0.749992370372631"/>
      <name val="Arial Narrow"/>
      <family val="2"/>
    </font>
    <font>
      <b/>
      <sz val="28"/>
      <color theme="2" tint="-0.74999237037263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6"/>
      <color theme="1"/>
      <name val="Arial Narrow"/>
      <family val="2"/>
    </font>
    <font>
      <sz val="18"/>
      <color indexed="8"/>
      <name val="Arial Narrow"/>
      <family val="2"/>
    </font>
    <font>
      <sz val="11"/>
      <color theme="1"/>
      <name val="Calibri"/>
      <family val="2"/>
      <scheme val="minor"/>
    </font>
    <font>
      <sz val="18"/>
      <color rgb="FF000000"/>
      <name val="Arial Narrow"/>
      <family val="2"/>
    </font>
  </fonts>
  <fills count="14">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style="thin">
        <color theme="0"/>
      </bottom>
      <diagonal/>
    </border>
    <border>
      <left style="thin">
        <color theme="0" tint="-0.499984740745262"/>
      </left>
      <right style="thin">
        <color theme="0" tint="-0.499984740745262"/>
      </right>
      <top style="thin">
        <color theme="0" tint="-0.499984740745262"/>
      </top>
      <bottom/>
      <diagonal/>
    </border>
    <border>
      <left/>
      <right/>
      <top style="thin">
        <color theme="0"/>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right style="medium">
        <color indexed="64"/>
      </right>
      <top style="thin">
        <color indexed="64"/>
      </top>
      <bottom style="thin">
        <color indexed="64"/>
      </bottom>
      <diagonal/>
    </border>
  </borders>
  <cellStyleXfs count="3">
    <xf numFmtId="0" fontId="0" fillId="0" borderId="0"/>
    <xf numFmtId="0" fontId="21" fillId="0" borderId="0" applyNumberFormat="0" applyFill="0" applyBorder="0" applyAlignment="0" applyProtection="0"/>
    <xf numFmtId="44" fontId="43" fillId="0" borderId="0" applyFont="0" applyFill="0" applyBorder="0" applyAlignment="0" applyProtection="0"/>
  </cellStyleXfs>
  <cellXfs count="225">
    <xf numFmtId="0" fontId="0" fillId="0" borderId="0" xfId="0"/>
    <xf numFmtId="0" fontId="0" fillId="2" borderId="0" xfId="0" applyFill="1"/>
    <xf numFmtId="0" fontId="1" fillId="2" borderId="0" xfId="0" applyFont="1" applyFill="1"/>
    <xf numFmtId="0" fontId="7" fillId="2" borderId="0" xfId="0" applyFont="1" applyFill="1"/>
    <xf numFmtId="0" fontId="2" fillId="2" borderId="0" xfId="0" applyFont="1" applyFill="1"/>
    <xf numFmtId="0" fontId="3" fillId="2" borderId="0" xfId="0" applyFont="1" applyFill="1"/>
    <xf numFmtId="0" fontId="0" fillId="2" borderId="0" xfId="0" applyFill="1" applyAlignment="1">
      <alignment horizontal="left"/>
    </xf>
    <xf numFmtId="0" fontId="4" fillId="2" borderId="0" xfId="0" applyFont="1" applyFill="1"/>
    <xf numFmtId="0" fontId="4" fillId="2" borderId="0" xfId="0" applyFont="1" applyFill="1" applyAlignment="1">
      <alignment horizontal="left" vertical="top"/>
    </xf>
    <xf numFmtId="0" fontId="7" fillId="0" borderId="0" xfId="0" applyFont="1"/>
    <xf numFmtId="0" fontId="8" fillId="0" borderId="0" xfId="0" applyFont="1"/>
    <xf numFmtId="0" fontId="0" fillId="2" borderId="0" xfId="0" applyFill="1" applyAlignment="1">
      <alignment horizontal="center"/>
    </xf>
    <xf numFmtId="0" fontId="22" fillId="3" borderId="0" xfId="0" applyFont="1" applyFill="1"/>
    <xf numFmtId="0" fontId="10" fillId="2" borderId="0" xfId="0" applyFont="1" applyFill="1"/>
    <xf numFmtId="0" fontId="11" fillId="2" borderId="1" xfId="0" applyFont="1" applyFill="1" applyBorder="1" applyAlignment="1">
      <alignment horizontal="center" wrapText="1"/>
    </xf>
    <xf numFmtId="0" fontId="23" fillId="0" borderId="0" xfId="0" applyFont="1"/>
    <xf numFmtId="0" fontId="15" fillId="2" borderId="0" xfId="0" applyFont="1" applyFill="1"/>
    <xf numFmtId="0" fontId="16" fillId="2" borderId="0" xfId="0" applyFont="1" applyFill="1"/>
    <xf numFmtId="0" fontId="24" fillId="2" borderId="0" xfId="0" applyFont="1" applyFill="1"/>
    <xf numFmtId="49" fontId="1" fillId="2" borderId="0" xfId="0" applyNumberFormat="1" applyFont="1" applyFill="1"/>
    <xf numFmtId="0" fontId="5" fillId="4" borderId="0" xfId="0" applyFont="1" applyFill="1" applyAlignment="1">
      <alignment horizontal="center" wrapText="1"/>
    </xf>
    <xf numFmtId="0" fontId="12" fillId="4" borderId="0" xfId="0" applyFont="1" applyFill="1" applyAlignment="1">
      <alignment horizontal="center"/>
    </xf>
    <xf numFmtId="0" fontId="5" fillId="4" borderId="0" xfId="0" applyFont="1" applyFill="1" applyAlignment="1">
      <alignment horizontal="center"/>
    </xf>
    <xf numFmtId="0" fontId="4" fillId="5" borderId="2" xfId="0" applyFont="1" applyFill="1" applyBorder="1" applyAlignment="1">
      <alignment vertical="top"/>
    </xf>
    <xf numFmtId="0" fontId="4" fillId="5" borderId="3" xfId="0" applyFont="1" applyFill="1" applyBorder="1" applyAlignment="1">
      <alignment vertical="top"/>
    </xf>
    <xf numFmtId="0" fontId="4" fillId="5" borderId="8" xfId="0" applyFont="1" applyFill="1" applyBorder="1" applyAlignment="1">
      <alignment vertical="top"/>
    </xf>
    <xf numFmtId="0" fontId="4" fillId="5" borderId="9" xfId="0" applyFont="1" applyFill="1" applyBorder="1" applyAlignment="1">
      <alignment vertical="top"/>
    </xf>
    <xf numFmtId="0" fontId="22" fillId="4" borderId="0" xfId="0" applyFont="1" applyFill="1"/>
    <xf numFmtId="0" fontId="25" fillId="4" borderId="0" xfId="1" applyFont="1" applyFill="1" applyBorder="1" applyAlignment="1">
      <alignment wrapText="1"/>
    </xf>
    <xf numFmtId="0" fontId="7" fillId="5" borderId="0" xfId="0" applyFont="1" applyFill="1"/>
    <xf numFmtId="0" fontId="10" fillId="4" borderId="0" xfId="1" applyFont="1" applyFill="1" applyBorder="1" applyAlignment="1">
      <alignment horizontal="center"/>
    </xf>
    <xf numFmtId="0" fontId="7" fillId="5" borderId="0" xfId="0" applyFont="1" applyFill="1" applyAlignment="1">
      <alignment horizontal="left" vertical="top"/>
    </xf>
    <xf numFmtId="0" fontId="11" fillId="5" borderId="0" xfId="0" applyFont="1" applyFill="1" applyAlignment="1">
      <alignment vertical="top"/>
    </xf>
    <xf numFmtId="0" fontId="13" fillId="5" borderId="0" xfId="0" applyFont="1" applyFill="1"/>
    <xf numFmtId="0" fontId="13" fillId="5" borderId="0" xfId="0" applyFont="1" applyFill="1" applyAlignment="1">
      <alignment horizontal="center"/>
    </xf>
    <xf numFmtId="0" fontId="28" fillId="4" borderId="37" xfId="0" applyFont="1" applyFill="1" applyBorder="1"/>
    <xf numFmtId="0" fontId="28" fillId="4" borderId="38" xfId="0" applyFont="1" applyFill="1" applyBorder="1"/>
    <xf numFmtId="0" fontId="15" fillId="4" borderId="0" xfId="1" applyFont="1" applyFill="1" applyBorder="1" applyAlignment="1">
      <alignment horizontal="center"/>
    </xf>
    <xf numFmtId="0" fontId="29" fillId="5" borderId="0" xfId="0" applyFont="1" applyFill="1"/>
    <xf numFmtId="0" fontId="30" fillId="5" borderId="0" xfId="0" applyFont="1" applyFill="1"/>
    <xf numFmtId="0" fontId="31" fillId="9" borderId="36" xfId="1" applyFont="1" applyFill="1" applyBorder="1" applyAlignment="1">
      <alignment horizontal="center" vertical="center"/>
    </xf>
    <xf numFmtId="0" fontId="3" fillId="5" borderId="0" xfId="0" applyFont="1" applyFill="1"/>
    <xf numFmtId="0" fontId="2" fillId="5" borderId="0" xfId="0" applyFont="1" applyFill="1"/>
    <xf numFmtId="0" fontId="32" fillId="5" borderId="0" xfId="0" applyFont="1" applyFill="1" applyAlignment="1">
      <alignment wrapText="1"/>
    </xf>
    <xf numFmtId="0" fontId="26" fillId="4" borderId="0" xfId="0" applyFont="1" applyFill="1"/>
    <xf numFmtId="0" fontId="26" fillId="6" borderId="36" xfId="1" applyFont="1" applyFill="1" applyBorder="1" applyAlignment="1">
      <alignment vertical="center"/>
    </xf>
    <xf numFmtId="0" fontId="40" fillId="6" borderId="36" xfId="1" applyFont="1" applyFill="1" applyBorder="1" applyAlignment="1">
      <alignment vertical="center"/>
    </xf>
    <xf numFmtId="0" fontId="40" fillId="6" borderId="36" xfId="1" applyFont="1" applyFill="1" applyBorder="1" applyAlignment="1">
      <alignment vertical="center" wrapText="1"/>
    </xf>
    <xf numFmtId="0" fontId="41" fillId="7" borderId="36" xfId="0" applyFont="1" applyFill="1" applyBorder="1" applyAlignment="1">
      <alignment horizontal="left" vertical="top" wrapText="1"/>
    </xf>
    <xf numFmtId="0" fontId="37" fillId="6" borderId="36" xfId="1" applyFont="1" applyFill="1" applyBorder="1" applyAlignment="1">
      <alignment horizontal="center" vertical="center"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0" fontId="4" fillId="5" borderId="6" xfId="0" applyFont="1" applyFill="1" applyBorder="1" applyAlignment="1">
      <alignment vertical="top" wrapText="1"/>
    </xf>
    <xf numFmtId="0" fontId="4" fillId="5" borderId="7" xfId="0" applyFont="1" applyFill="1" applyBorder="1" applyAlignment="1">
      <alignment vertical="top" wrapText="1"/>
    </xf>
    <xf numFmtId="14" fontId="27" fillId="8" borderId="36" xfId="0" applyNumberFormat="1" applyFont="1" applyFill="1" applyBorder="1" applyAlignment="1">
      <alignment horizontal="left" vertical="top"/>
    </xf>
    <xf numFmtId="164" fontId="7" fillId="2" borderId="0" xfId="0" applyNumberFormat="1" applyFont="1" applyFill="1"/>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164" fontId="4" fillId="5" borderId="5" xfId="2" applyNumberFormat="1" applyFont="1" applyFill="1" applyBorder="1" applyAlignment="1">
      <alignment horizontal="center" vertical="center"/>
    </xf>
    <xf numFmtId="0" fontId="4" fillId="5" borderId="5" xfId="0" applyFont="1" applyFill="1" applyBorder="1" applyAlignment="1">
      <alignment horizontal="left" vertical="center" wrapText="1"/>
    </xf>
    <xf numFmtId="0" fontId="4" fillId="5" borderId="7" xfId="0" applyFont="1" applyFill="1" applyBorder="1" applyAlignment="1">
      <alignment horizontal="center" vertical="center"/>
    </xf>
    <xf numFmtId="0" fontId="4" fillId="5" borderId="4"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7" xfId="0" applyFont="1" applyFill="1" applyBorder="1" applyAlignment="1">
      <alignment horizontal="center" vertical="center" wrapText="1"/>
    </xf>
    <xf numFmtId="0" fontId="41" fillId="7" borderId="45" xfId="0" applyFont="1" applyFill="1" applyBorder="1" applyAlignment="1">
      <alignment horizontal="center" vertical="top" wrapText="1"/>
    </xf>
    <xf numFmtId="0" fontId="41" fillId="7" borderId="46" xfId="0" applyFont="1" applyFill="1" applyBorder="1" applyAlignment="1">
      <alignment horizontal="center" vertical="top" wrapText="1"/>
    </xf>
    <xf numFmtId="0" fontId="41" fillId="7" borderId="47" xfId="0" applyFont="1" applyFill="1" applyBorder="1" applyAlignment="1">
      <alignment horizontal="center" vertical="top" wrapText="1"/>
    </xf>
    <xf numFmtId="0" fontId="41" fillId="7" borderId="48" xfId="0" applyFont="1" applyFill="1" applyBorder="1" applyAlignment="1">
      <alignment horizontal="center" vertical="top" wrapText="1"/>
    </xf>
    <xf numFmtId="0" fontId="41" fillId="7" borderId="0" xfId="0" applyFont="1" applyFill="1" applyAlignment="1">
      <alignment horizontal="center" vertical="top" wrapText="1"/>
    </xf>
    <xf numFmtId="0" fontId="41" fillId="7" borderId="49" xfId="0" applyFont="1" applyFill="1" applyBorder="1" applyAlignment="1">
      <alignment horizontal="center" vertical="top" wrapText="1"/>
    </xf>
    <xf numFmtId="0" fontId="41" fillId="7" borderId="50" xfId="0" applyFont="1" applyFill="1" applyBorder="1" applyAlignment="1">
      <alignment horizontal="center" vertical="top" wrapText="1"/>
    </xf>
    <xf numFmtId="0" fontId="41" fillId="7" borderId="51" xfId="0" applyFont="1" applyFill="1" applyBorder="1" applyAlignment="1">
      <alignment horizontal="center" vertical="top" wrapText="1"/>
    </xf>
    <xf numFmtId="0" fontId="41" fillId="7" borderId="52" xfId="0" applyFont="1" applyFill="1" applyBorder="1" applyAlignment="1">
      <alignment horizontal="center" vertical="top" wrapText="1"/>
    </xf>
    <xf numFmtId="0" fontId="19" fillId="5" borderId="13" xfId="0" applyFont="1" applyFill="1" applyBorder="1" applyAlignment="1">
      <alignment horizontal="left" vertical="top" wrapText="1"/>
    </xf>
    <xf numFmtId="0" fontId="19" fillId="5" borderId="14" xfId="0" applyFont="1" applyFill="1" applyBorder="1" applyAlignment="1">
      <alignment horizontal="left" vertical="top" wrapText="1"/>
    </xf>
    <xf numFmtId="0" fontId="19" fillId="5" borderId="15" xfId="0" applyFont="1" applyFill="1" applyBorder="1" applyAlignment="1">
      <alignment horizontal="left" vertical="top" wrapText="1"/>
    </xf>
    <xf numFmtId="0" fontId="19" fillId="5" borderId="16" xfId="0" applyFont="1" applyFill="1" applyBorder="1" applyAlignment="1">
      <alignment horizontal="left" vertical="top" wrapText="1"/>
    </xf>
    <xf numFmtId="0" fontId="19" fillId="5" borderId="0" xfId="0" applyFont="1" applyFill="1" applyAlignment="1">
      <alignment horizontal="left" vertical="top" wrapText="1"/>
    </xf>
    <xf numFmtId="0" fontId="19" fillId="5" borderId="17" xfId="0" applyFont="1" applyFill="1" applyBorder="1" applyAlignment="1">
      <alignment horizontal="left" vertical="top" wrapText="1"/>
    </xf>
    <xf numFmtId="0" fontId="19" fillId="5" borderId="18" xfId="0" applyFont="1" applyFill="1" applyBorder="1" applyAlignment="1">
      <alignment horizontal="left" vertical="top" wrapText="1"/>
    </xf>
    <xf numFmtId="0" fontId="19" fillId="5" borderId="19" xfId="0" applyFont="1" applyFill="1" applyBorder="1" applyAlignment="1">
      <alignment horizontal="left" vertical="top" wrapText="1"/>
    </xf>
    <xf numFmtId="0" fontId="19" fillId="5" borderId="20" xfId="0" applyFont="1" applyFill="1" applyBorder="1" applyAlignment="1">
      <alignment horizontal="left" vertical="top" wrapText="1"/>
    </xf>
    <xf numFmtId="0" fontId="41" fillId="7" borderId="36" xfId="0" applyFont="1" applyFill="1" applyBorder="1" applyAlignment="1">
      <alignment horizontal="center" vertical="top" wrapText="1"/>
    </xf>
    <xf numFmtId="0" fontId="31" fillId="9" borderId="36" xfId="1" applyFont="1" applyFill="1" applyBorder="1" applyAlignment="1">
      <alignment horizontal="center" vertical="center"/>
    </xf>
    <xf numFmtId="0" fontId="20" fillId="5" borderId="10" xfId="0" applyFont="1" applyFill="1" applyBorder="1" applyAlignment="1">
      <alignment horizontal="center"/>
    </xf>
    <xf numFmtId="0" fontId="20" fillId="5" borderId="11" xfId="0" applyFont="1" applyFill="1" applyBorder="1" applyAlignment="1">
      <alignment horizontal="center"/>
    </xf>
    <xf numFmtId="0" fontId="20" fillId="5" borderId="12" xfId="0" applyFont="1" applyFill="1" applyBorder="1" applyAlignment="1">
      <alignment horizontal="center"/>
    </xf>
    <xf numFmtId="0" fontId="11" fillId="5" borderId="0" xfId="0" applyFont="1" applyFill="1" applyAlignment="1">
      <alignment horizontal="left" vertical="top"/>
    </xf>
    <xf numFmtId="0" fontId="35" fillId="10" borderId="37" xfId="0" applyFont="1" applyFill="1" applyBorder="1" applyAlignment="1">
      <alignment horizontal="center" wrapText="1"/>
    </xf>
    <xf numFmtId="0" fontId="35" fillId="10" borderId="39" xfId="0" applyFont="1" applyFill="1" applyBorder="1" applyAlignment="1">
      <alignment horizontal="center" wrapText="1"/>
    </xf>
    <xf numFmtId="0" fontId="36" fillId="10" borderId="36" xfId="0" applyFont="1" applyFill="1" applyBorder="1" applyAlignment="1">
      <alignment horizontal="center"/>
    </xf>
    <xf numFmtId="0" fontId="37" fillId="8" borderId="36" xfId="0" applyFont="1" applyFill="1" applyBorder="1" applyAlignment="1">
      <alignment horizontal="center" vertical="center"/>
    </xf>
    <xf numFmtId="0" fontId="35" fillId="10" borderId="40" xfId="0" applyFont="1" applyFill="1" applyBorder="1" applyAlignment="1">
      <alignment horizontal="center" wrapText="1"/>
    </xf>
    <xf numFmtId="0" fontId="35" fillId="10" borderId="41" xfId="0" applyFont="1" applyFill="1" applyBorder="1" applyAlignment="1">
      <alignment horizontal="center" wrapText="1"/>
    </xf>
    <xf numFmtId="0" fontId="28" fillId="4" borderId="36" xfId="0" applyFont="1" applyFill="1" applyBorder="1" applyAlignment="1">
      <alignment horizontal="center"/>
    </xf>
    <xf numFmtId="0" fontId="28" fillId="4" borderId="42" xfId="0" applyFont="1" applyFill="1" applyBorder="1" applyAlignment="1">
      <alignment horizontal="center"/>
    </xf>
    <xf numFmtId="0" fontId="28" fillId="4" borderId="43" xfId="0" applyFont="1" applyFill="1" applyBorder="1" applyAlignment="1">
      <alignment horizontal="center"/>
    </xf>
    <xf numFmtId="0" fontId="28" fillId="4" borderId="44" xfId="0" applyFont="1" applyFill="1" applyBorder="1" applyAlignment="1">
      <alignment horizontal="center"/>
    </xf>
    <xf numFmtId="0" fontId="42" fillId="7" borderId="36" xfId="0" applyFont="1" applyFill="1" applyBorder="1" applyAlignment="1">
      <alignment horizontal="left" vertical="top" wrapText="1"/>
    </xf>
    <xf numFmtId="0" fontId="41" fillId="7" borderId="36" xfId="0" applyFont="1" applyFill="1" applyBorder="1" applyAlignment="1">
      <alignment horizontal="left" vertical="top" wrapText="1"/>
    </xf>
    <xf numFmtId="0" fontId="37" fillId="6" borderId="36" xfId="1" applyFont="1" applyFill="1" applyBorder="1" applyAlignment="1">
      <alignment horizontal="center" vertical="center"/>
    </xf>
    <xf numFmtId="0" fontId="26" fillId="9" borderId="36" xfId="1" applyFont="1" applyFill="1" applyBorder="1" applyAlignment="1">
      <alignment horizontal="center" vertical="center" wrapText="1"/>
    </xf>
    <xf numFmtId="0" fontId="6" fillId="10" borderId="36" xfId="1" applyFont="1" applyFill="1" applyBorder="1" applyAlignment="1">
      <alignment horizontal="center" vertical="center"/>
    </xf>
    <xf numFmtId="49" fontId="34" fillId="7" borderId="36" xfId="0" applyNumberFormat="1" applyFont="1" applyFill="1" applyBorder="1" applyAlignment="1">
      <alignment horizontal="left" vertical="top"/>
    </xf>
    <xf numFmtId="0" fontId="37" fillId="6" borderId="36" xfId="1" applyFont="1" applyFill="1" applyBorder="1" applyAlignment="1">
      <alignment horizontal="center" vertical="top"/>
    </xf>
    <xf numFmtId="0" fontId="39" fillId="9" borderId="36" xfId="0" applyFont="1" applyFill="1" applyBorder="1" applyAlignment="1">
      <alignment horizontal="center" vertical="center"/>
    </xf>
    <xf numFmtId="0" fontId="26" fillId="9" borderId="36" xfId="0" applyFont="1" applyFill="1" applyBorder="1" applyAlignment="1">
      <alignment horizontal="center"/>
    </xf>
    <xf numFmtId="0" fontId="26" fillId="9" borderId="58" xfId="0" applyFont="1" applyFill="1" applyBorder="1" applyAlignment="1">
      <alignment horizontal="center"/>
    </xf>
    <xf numFmtId="0" fontId="14" fillId="4" borderId="36" xfId="0" applyFont="1" applyFill="1" applyBorder="1" applyAlignment="1">
      <alignment horizontal="left" vertical="top" wrapText="1"/>
    </xf>
    <xf numFmtId="0" fontId="14" fillId="4" borderId="36" xfId="0" applyFont="1" applyFill="1" applyBorder="1" applyAlignment="1">
      <alignment horizontal="left" vertical="top"/>
    </xf>
    <xf numFmtId="0" fontId="9" fillId="3" borderId="36" xfId="0" applyFont="1" applyFill="1" applyBorder="1" applyAlignment="1">
      <alignment horizontal="left" vertical="center" wrapText="1"/>
    </xf>
    <xf numFmtId="0" fontId="38" fillId="4" borderId="36" xfId="0" applyFont="1" applyFill="1" applyBorder="1" applyAlignment="1">
      <alignment horizontal="left" vertical="center" wrapText="1"/>
    </xf>
    <xf numFmtId="0" fontId="24" fillId="4" borderId="36" xfId="0" applyFont="1" applyFill="1" applyBorder="1" applyAlignment="1">
      <alignment horizontal="center" vertical="center"/>
    </xf>
    <xf numFmtId="0" fontId="33" fillId="4" borderId="36" xfId="0" applyFont="1" applyFill="1" applyBorder="1" applyAlignment="1">
      <alignment horizontal="center" vertical="center"/>
    </xf>
    <xf numFmtId="0" fontId="7" fillId="4" borderId="36" xfId="0" applyFont="1" applyFill="1" applyBorder="1" applyAlignment="1">
      <alignment horizontal="left" vertical="top" wrapText="1"/>
    </xf>
    <xf numFmtId="0" fontId="40" fillId="9" borderId="36" xfId="0" applyFont="1" applyFill="1" applyBorder="1" applyAlignment="1">
      <alignment horizontal="center" vertical="center"/>
    </xf>
    <xf numFmtId="0" fontId="7" fillId="2" borderId="36" xfId="0" applyFont="1" applyFill="1" applyBorder="1" applyAlignment="1">
      <alignment horizontal="left" vertical="center" wrapText="1"/>
    </xf>
    <xf numFmtId="0" fontId="37" fillId="9" borderId="36" xfId="0" applyFont="1" applyFill="1" applyBorder="1" applyAlignment="1">
      <alignment horizontal="center"/>
    </xf>
    <xf numFmtId="0" fontId="7" fillId="4" borderId="36" xfId="0" applyFont="1" applyFill="1" applyBorder="1" applyAlignment="1">
      <alignment horizontal="left" vertical="top"/>
    </xf>
    <xf numFmtId="0" fontId="4" fillId="2" borderId="21"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22"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4" fillId="4" borderId="26" xfId="0" applyFont="1" applyFill="1" applyBorder="1" applyAlignment="1">
      <alignment horizontal="left" vertical="top" wrapText="1"/>
    </xf>
    <xf numFmtId="0" fontId="4" fillId="4" borderId="27" xfId="0" applyFont="1" applyFill="1" applyBorder="1" applyAlignment="1">
      <alignment horizontal="left" vertical="top"/>
    </xf>
    <xf numFmtId="0" fontId="4" fillId="4" borderId="28" xfId="0" applyFont="1" applyFill="1" applyBorder="1" applyAlignment="1">
      <alignment horizontal="left" vertical="top"/>
    </xf>
    <xf numFmtId="0" fontId="4" fillId="4" borderId="21" xfId="0" applyFont="1" applyFill="1" applyBorder="1" applyAlignment="1">
      <alignment horizontal="left" vertical="top"/>
    </xf>
    <xf numFmtId="0" fontId="4" fillId="4" borderId="0" xfId="0" applyFont="1" applyFill="1" applyAlignment="1">
      <alignment horizontal="left" vertical="top"/>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4" fillId="4" borderId="25" xfId="0" applyFont="1" applyFill="1" applyBorder="1" applyAlignment="1">
      <alignment horizontal="left" vertical="top"/>
    </xf>
    <xf numFmtId="0" fontId="37" fillId="9" borderId="53" xfId="0" applyFont="1" applyFill="1" applyBorder="1" applyAlignment="1">
      <alignment horizontal="center"/>
    </xf>
    <xf numFmtId="0" fontId="37" fillId="9" borderId="54" xfId="0" applyFont="1" applyFill="1" applyBorder="1" applyAlignment="1">
      <alignment horizontal="center"/>
    </xf>
    <xf numFmtId="0" fontId="37" fillId="9" borderId="55" xfId="0" applyFont="1" applyFill="1" applyBorder="1" applyAlignment="1">
      <alignment horizontal="center"/>
    </xf>
    <xf numFmtId="0" fontId="4" fillId="4" borderId="29" xfId="0" applyFont="1" applyFill="1" applyBorder="1" applyAlignment="1">
      <alignment horizontal="left" vertical="top"/>
    </xf>
    <xf numFmtId="0" fontId="4" fillId="4" borderId="30" xfId="0" applyFont="1" applyFill="1" applyBorder="1" applyAlignment="1">
      <alignment horizontal="left" vertical="top"/>
    </xf>
    <xf numFmtId="0" fontId="4" fillId="4" borderId="31" xfId="0" applyFont="1" applyFill="1" applyBorder="1" applyAlignment="1">
      <alignment horizontal="left" vertical="top"/>
    </xf>
    <xf numFmtId="0" fontId="37" fillId="9" borderId="10" xfId="0" applyFont="1" applyFill="1" applyBorder="1" applyAlignment="1">
      <alignment horizontal="center"/>
    </xf>
    <xf numFmtId="0" fontId="37" fillId="9" borderId="11" xfId="0" applyFont="1" applyFill="1" applyBorder="1" applyAlignment="1">
      <alignment horizontal="center"/>
    </xf>
    <xf numFmtId="0" fontId="37" fillId="9" borderId="12" xfId="0" applyFont="1" applyFill="1" applyBorder="1" applyAlignment="1">
      <alignment horizontal="center"/>
    </xf>
    <xf numFmtId="0" fontId="7" fillId="5" borderId="21"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22"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24" xfId="0" applyFont="1" applyFill="1" applyBorder="1" applyAlignment="1">
      <alignment horizontal="left" vertical="center" wrapText="1"/>
    </xf>
    <xf numFmtId="0" fontId="7" fillId="5" borderId="25" xfId="0" applyFont="1" applyFill="1" applyBorder="1" applyAlignment="1">
      <alignment horizontal="left" vertical="center" wrapText="1"/>
    </xf>
    <xf numFmtId="0" fontId="4" fillId="4" borderId="26" xfId="0" applyFont="1" applyFill="1" applyBorder="1" applyAlignment="1">
      <alignment horizontal="left" vertical="top"/>
    </xf>
    <xf numFmtId="0" fontId="10" fillId="4" borderId="0" xfId="1" applyFont="1" applyFill="1" applyBorder="1" applyAlignment="1">
      <alignment horizontal="center"/>
    </xf>
    <xf numFmtId="0" fontId="10" fillId="2" borderId="29" xfId="0" applyFont="1" applyFill="1" applyBorder="1" applyAlignment="1">
      <alignment horizontal="left" vertical="center" wrapText="1"/>
    </xf>
    <xf numFmtId="0" fontId="10" fillId="2" borderId="30" xfId="0" applyFont="1" applyFill="1" applyBorder="1" applyAlignment="1">
      <alignment horizontal="left" vertical="center" wrapText="1"/>
    </xf>
    <xf numFmtId="0" fontId="10" fillId="2" borderId="31" xfId="0" applyFont="1" applyFill="1" applyBorder="1" applyAlignment="1">
      <alignment horizontal="left" vertical="center" wrapText="1"/>
    </xf>
    <xf numFmtId="0" fontId="4" fillId="4" borderId="27" xfId="0" applyFont="1" applyFill="1" applyBorder="1" applyAlignment="1">
      <alignment horizontal="left" vertical="top" wrapText="1"/>
    </xf>
    <xf numFmtId="0" fontId="4" fillId="4" borderId="28"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0" xfId="0" applyFont="1" applyFill="1" applyAlignment="1">
      <alignment horizontal="left" vertical="top" wrapText="1"/>
    </xf>
    <xf numFmtId="0" fontId="4" fillId="4" borderId="22" xfId="0" applyFont="1" applyFill="1" applyBorder="1" applyAlignment="1">
      <alignment horizontal="left" vertical="top" wrapText="1"/>
    </xf>
    <xf numFmtId="0" fontId="4" fillId="4" borderId="23" xfId="0" applyFont="1" applyFill="1" applyBorder="1" applyAlignment="1">
      <alignment horizontal="left" vertical="top" wrapText="1"/>
    </xf>
    <xf numFmtId="0" fontId="4" fillId="4" borderId="24" xfId="0" applyFont="1" applyFill="1" applyBorder="1" applyAlignment="1">
      <alignment horizontal="left" vertical="top" wrapText="1"/>
    </xf>
    <xf numFmtId="0" fontId="4" fillId="4" borderId="25" xfId="0" applyFont="1" applyFill="1" applyBorder="1" applyAlignment="1">
      <alignment horizontal="left" vertical="top" wrapText="1"/>
    </xf>
    <xf numFmtId="0" fontId="4" fillId="4" borderId="29" xfId="0" applyFont="1" applyFill="1" applyBorder="1" applyAlignment="1">
      <alignment horizontal="left" vertical="top" wrapText="1"/>
    </xf>
    <xf numFmtId="0" fontId="4" fillId="4" borderId="30" xfId="0" applyFont="1" applyFill="1" applyBorder="1" applyAlignment="1">
      <alignment horizontal="left" vertical="top" wrapText="1"/>
    </xf>
    <xf numFmtId="0" fontId="4" fillId="4" borderId="31" xfId="0" applyFont="1" applyFill="1" applyBorder="1" applyAlignment="1">
      <alignment horizontal="left" vertical="top" wrapText="1"/>
    </xf>
    <xf numFmtId="0" fontId="4" fillId="5" borderId="3" xfId="0" applyFont="1" applyFill="1" applyBorder="1" applyAlignment="1">
      <alignment horizontal="left" vertical="top"/>
    </xf>
    <xf numFmtId="0" fontId="4" fillId="5" borderId="32" xfId="0" applyFont="1" applyFill="1" applyBorder="1" applyAlignment="1">
      <alignment horizontal="left" vertical="top"/>
    </xf>
    <xf numFmtId="0" fontId="4" fillId="5" borderId="10"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59" xfId="0" applyFont="1" applyFill="1" applyBorder="1" applyAlignment="1">
      <alignment horizontal="center" vertical="center"/>
    </xf>
    <xf numFmtId="0" fontId="7" fillId="5" borderId="26"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28" xfId="0" applyFont="1" applyFill="1" applyBorder="1" applyAlignment="1">
      <alignment horizontal="left" vertical="center" wrapText="1"/>
    </xf>
    <xf numFmtId="0" fontId="4" fillId="5" borderId="5" xfId="0" applyFont="1" applyFill="1" applyBorder="1" applyAlignment="1">
      <alignment horizontal="center" vertical="center"/>
    </xf>
    <xf numFmtId="0" fontId="4" fillId="5" borderId="33" xfId="0" applyFont="1" applyFill="1" applyBorder="1" applyAlignment="1">
      <alignment horizontal="center" vertical="center"/>
    </xf>
    <xf numFmtId="0" fontId="4" fillId="5" borderId="9" xfId="0" applyFont="1" applyFill="1" applyBorder="1" applyAlignment="1">
      <alignment horizontal="left" vertical="top"/>
    </xf>
    <xf numFmtId="0" fontId="4" fillId="5" borderId="35" xfId="0" applyFont="1" applyFill="1" applyBorder="1" applyAlignment="1">
      <alignment horizontal="left" vertical="top"/>
    </xf>
    <xf numFmtId="0" fontId="37" fillId="9" borderId="56" xfId="0" applyFont="1" applyFill="1" applyBorder="1" applyAlignment="1">
      <alignment horizontal="center"/>
    </xf>
    <xf numFmtId="0" fontId="37" fillId="9" borderId="57" xfId="0" applyFont="1" applyFill="1" applyBorder="1" applyAlignment="1">
      <alignment horizontal="center"/>
    </xf>
    <xf numFmtId="0" fontId="7" fillId="5" borderId="29" xfId="0" applyFont="1" applyFill="1" applyBorder="1" applyAlignment="1">
      <alignment horizontal="left" vertical="center" wrapText="1"/>
    </xf>
    <xf numFmtId="0" fontId="7" fillId="5" borderId="30" xfId="0" applyFont="1" applyFill="1" applyBorder="1" applyAlignment="1">
      <alignment horizontal="left" vertical="center" wrapText="1"/>
    </xf>
    <xf numFmtId="0" fontId="7" fillId="5" borderId="31"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32" xfId="0" applyFont="1" applyFill="1" applyBorder="1" applyAlignment="1">
      <alignment horizontal="left" vertical="center" wrapText="1"/>
    </xf>
    <xf numFmtId="0" fontId="39" fillId="9" borderId="48" xfId="0" applyFont="1" applyFill="1" applyBorder="1" applyAlignment="1">
      <alignment horizontal="center" vertical="center"/>
    </xf>
    <xf numFmtId="0" fontId="39" fillId="9" borderId="0" xfId="0" applyFont="1" applyFill="1" applyAlignment="1">
      <alignment horizontal="center" vertical="center"/>
    </xf>
    <xf numFmtId="0" fontId="11" fillId="4" borderId="4" xfId="0" applyFont="1" applyFill="1" applyBorder="1" applyAlignment="1">
      <alignment horizontal="left" wrapText="1"/>
    </xf>
    <xf numFmtId="0" fontId="11" fillId="4" borderId="5" xfId="0" applyFont="1" applyFill="1" applyBorder="1" applyAlignment="1">
      <alignment horizontal="left" wrapText="1"/>
    </xf>
    <xf numFmtId="0" fontId="11" fillId="4" borderId="5" xfId="0" applyFont="1" applyFill="1" applyBorder="1" applyAlignment="1">
      <alignment horizontal="left" vertical="center" wrapText="1"/>
    </xf>
    <xf numFmtId="0" fontId="11" fillId="4" borderId="5" xfId="0" applyFont="1" applyFill="1" applyBorder="1" applyAlignment="1">
      <alignment horizontal="left" vertical="center"/>
    </xf>
    <xf numFmtId="0" fontId="11" fillId="4" borderId="33" xfId="0" applyFont="1" applyFill="1" applyBorder="1" applyAlignment="1">
      <alignment horizontal="left" vertical="center"/>
    </xf>
    <xf numFmtId="0" fontId="11" fillId="4" borderId="5" xfId="0" applyFont="1" applyFill="1" applyBorder="1" applyAlignment="1">
      <alignment horizontal="left"/>
    </xf>
    <xf numFmtId="0" fontId="11" fillId="4" borderId="33" xfId="0" applyFont="1" applyFill="1" applyBorder="1" applyAlignment="1">
      <alignment horizontal="left"/>
    </xf>
    <xf numFmtId="0" fontId="11" fillId="4" borderId="4" xfId="0" applyFont="1" applyFill="1" applyBorder="1" applyAlignment="1">
      <alignment horizontal="left" vertical="center" wrapText="1"/>
    </xf>
    <xf numFmtId="0" fontId="11" fillId="4" borderId="33"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7" xfId="0" applyFont="1" applyFill="1" applyBorder="1" applyAlignment="1">
      <alignment horizontal="left" vertical="center"/>
    </xf>
    <xf numFmtId="0" fontId="11" fillId="4" borderId="34" xfId="0" applyFont="1" applyFill="1" applyBorder="1" applyAlignment="1">
      <alignment horizontal="left" vertical="center"/>
    </xf>
    <xf numFmtId="0" fontId="5" fillId="12" borderId="29" xfId="0" applyFont="1" applyFill="1" applyBorder="1" applyAlignment="1">
      <alignment horizontal="center" vertical="center" wrapText="1"/>
    </xf>
    <xf numFmtId="0" fontId="5" fillId="12" borderId="30" xfId="0" applyFont="1" applyFill="1" applyBorder="1" applyAlignment="1">
      <alignment horizontal="center" vertical="center" wrapText="1"/>
    </xf>
    <xf numFmtId="0" fontId="12" fillId="12" borderId="29" xfId="0" applyFont="1" applyFill="1" applyBorder="1" applyAlignment="1">
      <alignment horizontal="center" vertical="center" wrapText="1"/>
    </xf>
    <xf numFmtId="0" fontId="12" fillId="12" borderId="30" xfId="0" applyFont="1" applyFill="1" applyBorder="1" applyAlignment="1">
      <alignment horizontal="center" vertical="center" wrapText="1"/>
    </xf>
    <xf numFmtId="0" fontId="12" fillId="12" borderId="31" xfId="0" applyFont="1" applyFill="1" applyBorder="1" applyAlignment="1">
      <alignment horizontal="center" vertical="center" wrapText="1"/>
    </xf>
    <xf numFmtId="0" fontId="12" fillId="12" borderId="29" xfId="0" applyFont="1" applyFill="1" applyBorder="1" applyAlignment="1">
      <alignment horizontal="center" vertical="center"/>
    </xf>
    <xf numFmtId="0" fontId="12" fillId="12" borderId="30" xfId="0" applyFont="1" applyFill="1" applyBorder="1" applyAlignment="1">
      <alignment horizontal="center" vertical="center"/>
    </xf>
    <xf numFmtId="0" fontId="12" fillId="12" borderId="31" xfId="0" applyFont="1" applyFill="1" applyBorder="1" applyAlignment="1">
      <alignment horizontal="center" vertical="center"/>
    </xf>
    <xf numFmtId="0" fontId="5" fillId="12" borderId="29" xfId="0" applyFont="1" applyFill="1" applyBorder="1" applyAlignment="1">
      <alignment horizontal="center" wrapText="1"/>
    </xf>
    <xf numFmtId="0" fontId="5" fillId="12" borderId="30" xfId="0" applyFont="1" applyFill="1" applyBorder="1" applyAlignment="1">
      <alignment horizontal="center" wrapText="1"/>
    </xf>
    <xf numFmtId="0" fontId="12" fillId="12" borderId="29" xfId="0" applyFont="1" applyFill="1" applyBorder="1" applyAlignment="1">
      <alignment horizontal="center"/>
    </xf>
    <xf numFmtId="0" fontId="12" fillId="12" borderId="30" xfId="0" applyFont="1" applyFill="1" applyBorder="1" applyAlignment="1">
      <alignment horizontal="center"/>
    </xf>
    <xf numFmtId="0" fontId="12" fillId="12" borderId="31" xfId="0" applyFont="1" applyFill="1" applyBorder="1" applyAlignment="1">
      <alignment horizontal="center"/>
    </xf>
    <xf numFmtId="0" fontId="5" fillId="12" borderId="29" xfId="0" applyFont="1" applyFill="1" applyBorder="1" applyAlignment="1">
      <alignment horizontal="center"/>
    </xf>
    <xf numFmtId="0" fontId="5" fillId="12" borderId="30" xfId="0" applyFont="1" applyFill="1" applyBorder="1" applyAlignment="1">
      <alignment horizontal="center"/>
    </xf>
    <xf numFmtId="0" fontId="5" fillId="12" borderId="31" xfId="0" applyFont="1" applyFill="1" applyBorder="1" applyAlignment="1">
      <alignment horizontal="center"/>
    </xf>
    <xf numFmtId="0" fontId="18" fillId="11" borderId="29" xfId="1" applyFont="1" applyFill="1" applyBorder="1" applyAlignment="1">
      <alignment horizontal="center" wrapText="1"/>
    </xf>
    <xf numFmtId="0" fontId="18" fillId="11" borderId="30" xfId="1" applyFont="1" applyFill="1" applyBorder="1" applyAlignment="1">
      <alignment horizontal="center" wrapText="1"/>
    </xf>
    <xf numFmtId="0" fontId="18" fillId="11" borderId="31" xfId="1" applyFont="1" applyFill="1" applyBorder="1" applyAlignment="1">
      <alignment horizontal="center" wrapText="1"/>
    </xf>
    <xf numFmtId="0" fontId="18" fillId="13" borderId="29" xfId="1" applyFont="1" applyFill="1" applyBorder="1" applyAlignment="1">
      <alignment horizontal="center"/>
    </xf>
    <xf numFmtId="0" fontId="18" fillId="13" borderId="30" xfId="1" applyFont="1" applyFill="1" applyBorder="1" applyAlignment="1">
      <alignment horizontal="center"/>
    </xf>
    <xf numFmtId="0" fontId="18" fillId="13" borderId="31" xfId="1" applyFont="1" applyFill="1" applyBorder="1" applyAlignment="1">
      <alignment horizontal="center"/>
    </xf>
    <xf numFmtId="0" fontId="7" fillId="4" borderId="0" xfId="0" applyFont="1" applyFill="1" applyAlignment="1">
      <alignment horizontal="center" wrapText="1"/>
    </xf>
    <xf numFmtId="0" fontId="17" fillId="4" borderId="0" xfId="0" applyFont="1" applyFill="1" applyAlignment="1">
      <alignment horizontal="center" wrapText="1"/>
    </xf>
    <xf numFmtId="0" fontId="44" fillId="2" borderId="36" xfId="0" applyFont="1" applyFill="1" applyBorder="1" applyAlignment="1">
      <alignment horizontal="left" vertic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325755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66597B35-7585-CB64-F264-EA7172E6EA21}"/>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97790</xdr:rowOff>
    </xdr:to>
    <xdr:sp macro="" textlink="">
      <xdr:nvSpPr>
        <xdr:cNvPr id="43776" name="AutoShape 1025">
          <a:extLst>
            <a:ext uri="{FF2B5EF4-FFF2-40B4-BE49-F238E27FC236}">
              <a16:creationId xmlns:a16="http://schemas.microsoft.com/office/drawing/2014/main" id="{4EBA0BA5-5217-9DAA-15EE-A95C79DFE9E4}"/>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CE71EAC4-375C-8DDC-BE68-ECFB6928D4E3}"/>
            </a:ext>
          </a:extLst>
        </xdr:cNvPr>
        <xdr:cNvSpPr>
          <a:spLocks noChangeAspect="1" noChangeArrowheads="1"/>
        </xdr:cNvSpPr>
      </xdr:nvSpPr>
      <xdr:spPr bwMode="auto">
        <a:xfrm>
          <a:off x="27746325" y="39243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16</xdr:col>
      <xdr:colOff>460405</xdr:colOff>
      <xdr:row>0</xdr:row>
      <xdr:rowOff>190501</xdr:rowOff>
    </xdr:from>
    <xdr:to>
      <xdr:col>17</xdr:col>
      <xdr:colOff>1111250</xdr:colOff>
      <xdr:row>2</xdr:row>
      <xdr:rowOff>349250</xdr:rowOff>
    </xdr:to>
    <xdr:grpSp>
      <xdr:nvGrpSpPr>
        <xdr:cNvPr id="36" name="Agrupar 6">
          <a:extLst>
            <a:ext uri="{FF2B5EF4-FFF2-40B4-BE49-F238E27FC236}">
              <a16:creationId xmlns:a16="http://schemas.microsoft.com/office/drawing/2014/main" id="{AC858733-CD74-8D27-D9B8-384F860B5EC0}"/>
            </a:ext>
          </a:extLst>
        </xdr:cNvPr>
        <xdr:cNvGrpSpPr/>
      </xdr:nvGrpSpPr>
      <xdr:grpSpPr>
        <a:xfrm>
          <a:off x="20139055" y="190501"/>
          <a:ext cx="1127095" cy="1225549"/>
          <a:chOff x="18251924" y="566431"/>
          <a:chExt cx="1223729" cy="1197917"/>
        </a:xfrm>
        <a:solidFill>
          <a:srgbClr val="FF6600"/>
        </a:solidFill>
      </xdr:grpSpPr>
      <xdr:sp macro="" textlink="">
        <xdr:nvSpPr>
          <xdr:cNvPr id="11" name="object 36">
            <a:extLst>
              <a:ext uri="{FF2B5EF4-FFF2-40B4-BE49-F238E27FC236}">
                <a16:creationId xmlns:a16="http://schemas.microsoft.com/office/drawing/2014/main" id="{BEA82B9A-FB33-5361-2302-0988A59F3C4D}"/>
              </a:ext>
            </a:extLst>
          </xdr:cNvPr>
          <xdr:cNvSpPr/>
        </xdr:nvSpPr>
        <xdr:spPr>
          <a:xfrm>
            <a:off x="18424252" y="566430"/>
            <a:ext cx="237858" cy="260687"/>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2" name="object 37">
            <a:extLst>
              <a:ext uri="{FF2B5EF4-FFF2-40B4-BE49-F238E27FC236}">
                <a16:creationId xmlns:a16="http://schemas.microsoft.com/office/drawing/2014/main" id="{C38ECE81-D285-AE1A-AADD-D2657C915B2F}"/>
              </a:ext>
            </a:extLst>
          </xdr:cNvPr>
          <xdr:cNvSpPr/>
        </xdr:nvSpPr>
        <xdr:spPr>
          <a:xfrm>
            <a:off x="18000245" y="873668"/>
            <a:ext cx="1085873" cy="13965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3" name="object 38">
            <a:extLst>
              <a:ext uri="{FF2B5EF4-FFF2-40B4-BE49-F238E27FC236}">
                <a16:creationId xmlns:a16="http://schemas.microsoft.com/office/drawing/2014/main" id="{D789F693-8A88-8DC2-E997-F3E617570960}"/>
              </a:ext>
            </a:extLst>
          </xdr:cNvPr>
          <xdr:cNvSpPr/>
        </xdr:nvSpPr>
        <xdr:spPr>
          <a:xfrm>
            <a:off x="17938195" y="1050563"/>
            <a:ext cx="558449" cy="55861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4" name="object 39">
            <a:extLst>
              <a:ext uri="{FF2B5EF4-FFF2-40B4-BE49-F238E27FC236}">
                <a16:creationId xmlns:a16="http://schemas.microsoft.com/office/drawing/2014/main" id="{72B6929B-3A3C-9F4D-ABFF-30793CF255FE}"/>
              </a:ext>
            </a:extLst>
          </xdr:cNvPr>
          <xdr:cNvSpPr/>
        </xdr:nvSpPr>
        <xdr:spPr>
          <a:xfrm>
            <a:off x="18600060" y="1050563"/>
            <a:ext cx="517082" cy="55861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0F76C461-B542-0713-B0F0-E38F4C9686E0}"/>
              </a:ext>
            </a:extLst>
          </xdr:cNvPr>
          <xdr:cNvSpPr/>
        </xdr:nvSpPr>
        <xdr:spPr>
          <a:xfrm>
            <a:off x="18238103" y="1152975"/>
            <a:ext cx="589474" cy="521374"/>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twoCellAnchor>
    <xdr:from>
      <xdr:col>17</xdr:col>
      <xdr:colOff>1195626</xdr:colOff>
      <xdr:row>8</xdr:row>
      <xdr:rowOff>175688</xdr:rowOff>
    </xdr:from>
    <xdr:to>
      <xdr:col>22</xdr:col>
      <xdr:colOff>121119</xdr:colOff>
      <xdr:row>10</xdr:row>
      <xdr:rowOff>349739</xdr:rowOff>
    </xdr:to>
    <xdr:sp macro="" textlink="">
      <xdr:nvSpPr>
        <xdr:cNvPr id="2" name="Flecha: a la derecha 1">
          <a:extLst>
            <a:ext uri="{FF2B5EF4-FFF2-40B4-BE49-F238E27FC236}">
              <a16:creationId xmlns:a16="http://schemas.microsoft.com/office/drawing/2014/main" id="{553EB15B-45FA-93F4-AB10-EBA5E3083BAC}"/>
            </a:ext>
          </a:extLst>
        </xdr:cNvPr>
        <xdr:cNvSpPr/>
      </xdr:nvSpPr>
      <xdr:spPr>
        <a:xfrm rot="13279841">
          <a:off x="21293376" y="3727152"/>
          <a:ext cx="3443064" cy="1289837"/>
        </a:xfrm>
        <a:prstGeom prst="rightArrow">
          <a:avLst/>
        </a:prstGeom>
        <a:solidFill>
          <a:schemeClr val="accent6">
            <a:lumMod val="75000"/>
          </a:schemeClr>
        </a:solidFill>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A379056-6FA2-0B88-E3EC-10E71FCD1EAC}"/>
            </a:ext>
          </a:extLst>
        </xdr:cNvPr>
        <xdr:cNvGrpSpPr/>
      </xdr:nvGrpSpPr>
      <xdr:grpSpPr>
        <a:xfrm>
          <a:off x="5772150" y="133350"/>
          <a:ext cx="485775" cy="500948"/>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B1897851-D9FD-C94C-FE83-6A182FBA301D}"/>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C7A64A37-BEB9-8DF6-EEF9-F86F26D2726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081CD02C-D6D7-05DC-DE62-DDA76041AA88}"/>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C8DB4681-1868-AA4C-3470-D693C9EFF3FC}"/>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DA0233CE-1BB2-9DD1-2D96-33812E2B76F7}"/>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4D0964F3-0F4E-71FE-2314-78DB6F9F07B2}"/>
            </a:ext>
          </a:extLst>
        </xdr:cNvPr>
        <xdr:cNvGrpSpPr/>
      </xdr:nvGrpSpPr>
      <xdr:grpSpPr>
        <a:xfrm>
          <a:off x="9582979"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6852D96A-73C6-D9CF-5DF1-742748446CE4}"/>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72B0B32C-CB48-D29D-39A7-7B4AB5AAC5F0}"/>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6E1602DF-6CBB-3F80-B8F6-65CBE5E8B41B}"/>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52B8967B-AA46-3A03-C286-66AEC79F3161}"/>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7EF7F75B-CD8E-D37F-6223-2EC844CECABB}"/>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900A782F-6E74-5A83-69E2-311D01F6F4EB}"/>
            </a:ext>
          </a:extLst>
        </xdr:cNvPr>
        <xdr:cNvGrpSpPr/>
      </xdr:nvGrpSpPr>
      <xdr:grpSpPr>
        <a:xfrm>
          <a:off x="52482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EC4B4640-DCA5-3857-8EFA-5C0E52A77E1D}"/>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5D60168-E9FB-BC13-7421-513AB8EA2D5A}"/>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7E1EA6A7-B785-5BB9-D5EF-AA47EC2BB97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229471C6-A555-ACB6-3CAC-F8408B97B60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504BD54D-006D-B1BD-86C0-D0F1D1DDC190}"/>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76BD37C7-BA28-DBD1-6F19-240E820E06BB}"/>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EDA39294-575C-6337-4B4E-19E870646303}"/>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D074190-DE7F-DF18-5627-AA4B9691BD63}"/>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EA9DFF54-66B9-0981-E97B-267583767294}"/>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D30E4F98-AD41-DB2E-E2B9-C1161AC2316C}"/>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29F1263E-A045-84C6-E4E1-64032D6C5F50}"/>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C0610C42-2FFA-B9E3-AE65-51D41829E141}"/>
            </a:ext>
          </a:extLst>
        </xdr:cNvPr>
        <xdr:cNvGrpSpPr/>
      </xdr:nvGrpSpPr>
      <xdr:grpSpPr>
        <a:xfrm>
          <a:off x="7305675" y="38100"/>
          <a:ext cx="48577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63AA68AD-03C4-CDAF-801C-82E93960CA52}"/>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EA57880C-1D18-7180-0F12-C1EF2AE66495}"/>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3AB6B0F3-6DB2-C09A-3C43-253E27D4B0C6}"/>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90000077-626A-883C-5ABA-C7C9796B45C2}"/>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7A34EBEE-DDD5-5716-D499-85623FA1FAF7}"/>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5CEC07CB-77E9-14B8-8E67-1A2F9575C35C}"/>
            </a:ext>
          </a:extLst>
        </xdr:cNvPr>
        <xdr:cNvGrpSpPr/>
      </xdr:nvGrpSpPr>
      <xdr:grpSpPr>
        <a:xfrm>
          <a:off x="50482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DBBC0208-669D-E224-410F-2F1CBCAE5B0F}"/>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155B477-B2E4-03E4-7E4C-525A6E84BB1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2CAFF9D3-7495-BF73-029D-0BC87C0E2D2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83ED149E-D812-DFEE-979E-9F1887D49DFA}"/>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FF31629A-FD4D-B465-43F7-590DD0CD2D16}"/>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034AABE1-9F53-B4CD-5901-299E8BBEFCC4}"/>
            </a:ext>
          </a:extLst>
        </xdr:cNvPr>
        <xdr:cNvGrpSpPr/>
      </xdr:nvGrpSpPr>
      <xdr:grpSpPr>
        <a:xfrm>
          <a:off x="5210175" y="25717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C1F591BC-B915-50E5-2169-55FD64860888}"/>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02C73985-E4A9-A211-B788-AB3ABA484AD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A237F98-DC6B-2748-888B-33983FD834A6}"/>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90C283AC-AF88-33C9-859A-9C0F4BBAD02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5D7A43CE-CD2F-B2AD-B575-90D71752F007}"/>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548067F2-DB92-5D4A-DFF5-E2EAD5D6A7CD}"/>
            </a:ext>
          </a:extLst>
        </xdr:cNvPr>
        <xdr:cNvGrpSpPr/>
      </xdr:nvGrpSpPr>
      <xdr:grpSpPr>
        <a:xfrm>
          <a:off x="5153025" y="190500"/>
          <a:ext cx="1651967"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4A1E5FFE-40C6-3C5E-D3DB-50943ED8BEA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63AFAEF-0518-2F6B-330C-EB34F420ED67}"/>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1D427C06-EBE8-07C1-063B-41FE79256F6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D56C5C25-4698-85FC-9203-B1193A2EC76A}"/>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BA202CCE-435D-D1D2-0A4A-BF37BC818F3D}"/>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3080E594-94A0-465D-F6A5-F49CE89F54F1}"/>
            </a:ext>
          </a:extLst>
        </xdr:cNvPr>
        <xdr:cNvGrpSpPr/>
      </xdr:nvGrpSpPr>
      <xdr:grpSpPr>
        <a:xfrm>
          <a:off x="5286375" y="171450"/>
          <a:ext cx="480392" cy="522355"/>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945CB043-AEB9-EC46-07EA-541CA64D440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C2E0F9D1-EB9C-6889-2231-65C7805099CC}"/>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ABAB6166-93C7-D3C6-1E83-5E31846C5CA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8BB5362E-67B5-A860-7EB3-EEAE27C4AA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84A1C4B6-8C02-4272-FD59-17516932D9A4}"/>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E781B4D-0292-BF36-40B1-A6A618A310C2}"/>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9</xdr:col>
      <xdr:colOff>2149475</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EF8E35FE-35D5-BD65-6B9F-985106531C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15" t="s">
        <v>0</v>
      </c>
      <c r="E5" t="s">
        <v>1</v>
      </c>
    </row>
    <row r="6" spans="2:5" ht="30.75" customHeight="1" x14ac:dyDescent="0.3">
      <c r="B6" s="15" t="s">
        <v>2</v>
      </c>
      <c r="E6" t="s">
        <v>3</v>
      </c>
    </row>
    <row r="7" spans="2:5" ht="30.75" customHeight="1" x14ac:dyDescent="0.3">
      <c r="B7" s="15" t="s">
        <v>4</v>
      </c>
    </row>
    <row r="8" spans="2:5" ht="30.75" customHeight="1" x14ac:dyDescent="0.3">
      <c r="B8" s="15" t="s">
        <v>5</v>
      </c>
    </row>
    <row r="9" spans="2:5" ht="30.75" customHeight="1" x14ac:dyDescent="0.3">
      <c r="B9" s="15" t="s">
        <v>6</v>
      </c>
    </row>
    <row r="10" spans="2:5" ht="18.75" x14ac:dyDescent="0.3">
      <c r="B10"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50" zoomScaleNormal="50" workbookViewId="0">
      <selection activeCell="E110" sqref="E108:E110"/>
    </sheetView>
  </sheetViews>
  <sheetFormatPr baseColWidth="10" defaultColWidth="11.42578125" defaultRowHeight="16.5" x14ac:dyDescent="0.3"/>
  <cols>
    <col min="1" max="1" width="11.42578125" style="29"/>
    <col min="2" max="2" width="24.42578125" style="29" customWidth="1"/>
    <col min="3" max="5" width="22.42578125" style="29" customWidth="1"/>
    <col min="6" max="10" width="11.42578125" style="29"/>
    <col min="11" max="11" width="14.42578125" style="29" customWidth="1"/>
    <col min="12" max="12" width="11.42578125" style="29"/>
    <col min="13" max="13" width="19.28515625" style="29" customWidth="1"/>
    <col min="14" max="14" width="66" style="29" customWidth="1"/>
    <col min="15" max="16" width="11.42578125" style="29"/>
    <col min="17" max="17" width="7" style="29" customWidth="1"/>
    <col min="18" max="18" width="22" style="29" customWidth="1"/>
    <col min="19" max="21" width="11.42578125" style="29"/>
    <col min="22" max="24" width="11.42578125" style="38"/>
    <col min="25" max="25" width="24.28515625" style="38" customWidth="1"/>
    <col min="26" max="47" width="11.42578125" style="38"/>
    <col min="48" max="16384" width="11.42578125" style="29"/>
  </cols>
  <sheetData>
    <row r="1" spans="2:31" ht="41.25" customHeight="1" x14ac:dyDescent="0.35">
      <c r="B1" s="88" t="s">
        <v>7</v>
      </c>
      <c r="C1" s="88"/>
      <c r="D1" s="88"/>
      <c r="E1" s="88"/>
      <c r="F1" s="89"/>
      <c r="G1" s="94" t="s">
        <v>8</v>
      </c>
      <c r="H1" s="94"/>
      <c r="I1" s="94"/>
      <c r="J1" s="94"/>
      <c r="K1" s="94"/>
      <c r="L1" s="94"/>
      <c r="M1" s="94"/>
      <c r="N1" s="94"/>
      <c r="O1" s="94"/>
      <c r="P1" s="94"/>
      <c r="Q1" s="95"/>
      <c r="R1" s="95"/>
    </row>
    <row r="2" spans="2:31" ht="41.25" customHeight="1" x14ac:dyDescent="0.35">
      <c r="B2" s="88" t="s">
        <v>9</v>
      </c>
      <c r="C2" s="88"/>
      <c r="D2" s="88"/>
      <c r="E2" s="88"/>
      <c r="F2" s="89"/>
      <c r="G2" s="94" t="s">
        <v>10</v>
      </c>
      <c r="H2" s="94"/>
      <c r="I2" s="94"/>
      <c r="J2" s="94"/>
      <c r="K2" s="94"/>
      <c r="L2" s="94"/>
      <c r="M2" s="94"/>
      <c r="N2" s="94"/>
      <c r="O2" s="94"/>
      <c r="P2" s="94"/>
      <c r="Q2" s="36"/>
      <c r="R2" s="35"/>
    </row>
    <row r="3" spans="2:31" ht="37.5" customHeight="1" x14ac:dyDescent="0.35">
      <c r="B3" s="92" t="s">
        <v>11</v>
      </c>
      <c r="C3" s="92"/>
      <c r="D3" s="92"/>
      <c r="E3" s="92"/>
      <c r="F3" s="93"/>
      <c r="G3" s="96" t="s">
        <v>12</v>
      </c>
      <c r="H3" s="96"/>
      <c r="I3" s="96"/>
      <c r="J3" s="96"/>
      <c r="K3" s="96"/>
      <c r="L3" s="96"/>
      <c r="M3" s="96"/>
      <c r="N3" s="96"/>
      <c r="O3" s="96"/>
      <c r="P3" s="96"/>
      <c r="Q3" s="97"/>
      <c r="R3" s="97"/>
    </row>
    <row r="4" spans="2:31" ht="42" customHeight="1" x14ac:dyDescent="0.5">
      <c r="B4" s="90" t="s">
        <v>13</v>
      </c>
      <c r="C4" s="90"/>
      <c r="D4" s="90"/>
      <c r="E4" s="90"/>
      <c r="F4" s="90"/>
      <c r="G4" s="90"/>
      <c r="H4" s="90"/>
      <c r="I4" s="90"/>
      <c r="J4" s="90"/>
      <c r="K4" s="90"/>
      <c r="L4" s="90"/>
      <c r="M4" s="90"/>
      <c r="N4" s="90"/>
      <c r="O4" s="90"/>
      <c r="P4" s="90"/>
      <c r="Q4" s="90"/>
      <c r="R4" s="90"/>
    </row>
    <row r="6" spans="2:31" ht="34.5" customHeight="1" x14ac:dyDescent="0.3">
      <c r="B6" s="31"/>
      <c r="G6" s="87"/>
      <c r="H6" s="87"/>
      <c r="I6" s="87"/>
      <c r="J6" s="87"/>
      <c r="K6" s="87"/>
      <c r="L6" s="87"/>
      <c r="M6" s="87"/>
      <c r="O6" s="32"/>
      <c r="P6" s="91" t="s">
        <v>14</v>
      </c>
      <c r="Q6" s="91"/>
      <c r="R6" s="54">
        <v>45455</v>
      </c>
    </row>
    <row r="8" spans="2:31" ht="50.25" customHeight="1" x14ac:dyDescent="0.5">
      <c r="B8" s="83" t="str">
        <f>+'1- PROBLEMA Y O NECESIDAD'!B4</f>
        <v>1- PROBLEMA Y/O NECESIDAD</v>
      </c>
      <c r="C8" s="83"/>
      <c r="D8" s="83"/>
      <c r="E8" s="83"/>
      <c r="F8" s="83" t="str">
        <f>+'5- CUAL ES MI SOLUCIÓN'!D4</f>
        <v>5- ¿CUAL ES MI SOLUCIÓN?</v>
      </c>
      <c r="G8" s="83"/>
      <c r="H8" s="83"/>
      <c r="I8" s="83"/>
      <c r="J8" s="101" t="str">
        <f>+'3- PROPUESTA UNICA DE VALOR'!B4</f>
        <v>3- PROPUESTA ÚNICA DE VALOR  - CONCEPTO INNOVADOR</v>
      </c>
      <c r="K8" s="101"/>
      <c r="L8" s="101"/>
      <c r="M8" s="101"/>
      <c r="N8" s="40" t="str">
        <f>'4- VENTAJA DIFERENCIAL'!B4</f>
        <v>4- VENTAJA DIFERENCIAL</v>
      </c>
      <c r="O8" s="83" t="str">
        <f>+'2- QUIEN ES EL PROTAGONISTA'!C4</f>
        <v>2- QUIEN ES EL PROTAGONISTA</v>
      </c>
      <c r="P8" s="83"/>
      <c r="Q8" s="83"/>
      <c r="R8" s="83"/>
      <c r="W8" s="84" t="s">
        <v>15</v>
      </c>
      <c r="X8" s="85"/>
      <c r="Y8" s="85"/>
      <c r="Z8" s="85"/>
      <c r="AA8" s="85"/>
      <c r="AB8" s="85"/>
      <c r="AC8" s="86"/>
    </row>
    <row r="9" spans="2:31" ht="29.25" customHeight="1" x14ac:dyDescent="0.35">
      <c r="B9" s="82"/>
      <c r="C9" s="82"/>
      <c r="D9" s="82"/>
      <c r="E9" s="82"/>
      <c r="F9" s="99"/>
      <c r="G9" s="99"/>
      <c r="H9" s="99"/>
      <c r="I9" s="99"/>
      <c r="J9" s="99"/>
      <c r="K9" s="99"/>
      <c r="L9" s="99"/>
      <c r="M9" s="99"/>
      <c r="N9" s="99"/>
      <c r="O9" s="99"/>
      <c r="P9" s="99"/>
      <c r="Q9" s="99"/>
      <c r="R9" s="99"/>
      <c r="W9" s="73" t="s">
        <v>16</v>
      </c>
      <c r="X9" s="74"/>
      <c r="Y9" s="74"/>
      <c r="Z9" s="74"/>
      <c r="AA9" s="74"/>
      <c r="AB9" s="74"/>
      <c r="AC9" s="75"/>
      <c r="AD9" s="43"/>
      <c r="AE9" s="43"/>
    </row>
    <row r="10" spans="2:31" ht="59.25" customHeight="1" x14ac:dyDescent="0.35">
      <c r="B10" s="82"/>
      <c r="C10" s="82"/>
      <c r="D10" s="82"/>
      <c r="E10" s="82"/>
      <c r="F10" s="99"/>
      <c r="G10" s="99"/>
      <c r="H10" s="99"/>
      <c r="I10" s="99"/>
      <c r="J10" s="99"/>
      <c r="K10" s="99"/>
      <c r="L10" s="99"/>
      <c r="M10" s="99"/>
      <c r="N10" s="99"/>
      <c r="O10" s="99"/>
      <c r="P10" s="99"/>
      <c r="Q10" s="99"/>
      <c r="R10" s="99"/>
      <c r="W10" s="76"/>
      <c r="X10" s="77"/>
      <c r="Y10" s="77"/>
      <c r="Z10" s="77"/>
      <c r="AA10" s="77"/>
      <c r="AB10" s="77"/>
      <c r="AC10" s="78"/>
      <c r="AD10" s="43"/>
      <c r="AE10" s="43"/>
    </row>
    <row r="11" spans="2:31" ht="59.25" customHeight="1" x14ac:dyDescent="0.35">
      <c r="B11" s="82"/>
      <c r="C11" s="82"/>
      <c r="D11" s="82"/>
      <c r="E11" s="82"/>
      <c r="F11" s="99"/>
      <c r="G11" s="99"/>
      <c r="H11" s="99"/>
      <c r="I11" s="99"/>
      <c r="J11" s="99"/>
      <c r="K11" s="99"/>
      <c r="L11" s="99"/>
      <c r="M11" s="99"/>
      <c r="N11" s="99"/>
      <c r="O11" s="99"/>
      <c r="P11" s="99"/>
      <c r="Q11" s="99"/>
      <c r="R11" s="99"/>
      <c r="W11" s="76"/>
      <c r="X11" s="77"/>
      <c r="Y11" s="77"/>
      <c r="Z11" s="77"/>
      <c r="AA11" s="77"/>
      <c r="AB11" s="77"/>
      <c r="AC11" s="78"/>
      <c r="AD11" s="43"/>
      <c r="AE11" s="43"/>
    </row>
    <row r="12" spans="2:31" ht="59.25" customHeight="1" x14ac:dyDescent="0.3">
      <c r="B12" s="82"/>
      <c r="C12" s="82"/>
      <c r="D12" s="82"/>
      <c r="E12" s="82"/>
      <c r="F12" s="99"/>
      <c r="G12" s="99"/>
      <c r="H12" s="99"/>
      <c r="I12" s="99"/>
      <c r="J12" s="99"/>
      <c r="K12" s="99"/>
      <c r="L12" s="99"/>
      <c r="M12" s="99"/>
      <c r="N12" s="99"/>
      <c r="O12" s="99"/>
      <c r="P12" s="99"/>
      <c r="Q12" s="99"/>
      <c r="R12" s="99"/>
      <c r="W12" s="76"/>
      <c r="X12" s="77"/>
      <c r="Y12" s="77"/>
      <c r="Z12" s="77"/>
      <c r="AA12" s="77"/>
      <c r="AB12" s="77"/>
      <c r="AC12" s="78"/>
    </row>
    <row r="13" spans="2:31" ht="59.25" customHeight="1" x14ac:dyDescent="0.3">
      <c r="B13" s="82"/>
      <c r="C13" s="82"/>
      <c r="D13" s="82"/>
      <c r="E13" s="82"/>
      <c r="F13" s="99"/>
      <c r="G13" s="99"/>
      <c r="H13" s="99"/>
      <c r="I13" s="99"/>
      <c r="J13" s="99"/>
      <c r="K13" s="99"/>
      <c r="L13" s="99"/>
      <c r="M13" s="99"/>
      <c r="N13" s="99"/>
      <c r="O13" s="99"/>
      <c r="P13" s="99"/>
      <c r="Q13" s="99"/>
      <c r="R13" s="99"/>
      <c r="W13" s="76"/>
      <c r="X13" s="77"/>
      <c r="Y13" s="77"/>
      <c r="Z13" s="77"/>
      <c r="AA13" s="77"/>
      <c r="AB13" s="77"/>
      <c r="AC13" s="78"/>
    </row>
    <row r="14" spans="2:31" ht="59.25" customHeight="1" x14ac:dyDescent="0.3">
      <c r="B14" s="82"/>
      <c r="C14" s="82"/>
      <c r="D14" s="82"/>
      <c r="E14" s="82"/>
      <c r="F14" s="99"/>
      <c r="G14" s="99"/>
      <c r="H14" s="99"/>
      <c r="I14" s="99"/>
      <c r="J14" s="99"/>
      <c r="K14" s="99"/>
      <c r="L14" s="99"/>
      <c r="M14" s="99"/>
      <c r="N14" s="99"/>
      <c r="O14" s="99"/>
      <c r="P14" s="99"/>
      <c r="Q14" s="99"/>
      <c r="R14" s="99"/>
      <c r="W14" s="76"/>
      <c r="X14" s="77"/>
      <c r="Y14" s="77"/>
      <c r="Z14" s="77"/>
      <c r="AA14" s="77"/>
      <c r="AB14" s="77"/>
      <c r="AC14" s="78"/>
    </row>
    <row r="15" spans="2:31" ht="55.5" customHeight="1" x14ac:dyDescent="0.3">
      <c r="B15" s="104" t="s">
        <v>17</v>
      </c>
      <c r="C15" s="104"/>
      <c r="D15" s="104"/>
      <c r="E15" s="104"/>
      <c r="F15" s="100" t="str">
        <f>'9- METRICAS CLAVE'!B4</f>
        <v>9- MÉTRICAS CLAVE</v>
      </c>
      <c r="G15" s="100"/>
      <c r="H15" s="100"/>
      <c r="I15" s="100"/>
      <c r="J15" s="99"/>
      <c r="K15" s="99"/>
      <c r="L15" s="99"/>
      <c r="M15" s="99"/>
      <c r="N15" s="49" t="str">
        <f>'6- CANALES'!B4</f>
        <v>6- CANALES - ¿CUAL ES EL FUTURO DE MI NEGOCIO?</v>
      </c>
      <c r="O15" s="103" t="str">
        <f>'2- QUIEN ES EL PROTAGONISTA'!C11</f>
        <v>+ Early Adopters</v>
      </c>
      <c r="P15" s="103"/>
      <c r="Q15" s="103"/>
      <c r="R15" s="103"/>
      <c r="W15" s="76"/>
      <c r="X15" s="77"/>
      <c r="Y15" s="77"/>
      <c r="Z15" s="77"/>
      <c r="AA15" s="77"/>
      <c r="AB15" s="77"/>
      <c r="AC15" s="78"/>
    </row>
    <row r="16" spans="2:31" ht="39" customHeight="1" x14ac:dyDescent="0.3">
      <c r="B16" s="64"/>
      <c r="C16" s="65"/>
      <c r="D16" s="65"/>
      <c r="E16" s="66"/>
      <c r="F16" s="99"/>
      <c r="G16" s="99"/>
      <c r="H16" s="99"/>
      <c r="I16" s="99"/>
      <c r="J16" s="99"/>
      <c r="K16" s="99"/>
      <c r="L16" s="99"/>
      <c r="M16" s="99"/>
      <c r="N16" s="48" t="str">
        <f>+'6- CANALES'!B13</f>
        <v>Campaña de Redes Sociales</v>
      </c>
      <c r="O16" s="99" t="str">
        <f>'2- QUIEN ES EL PROTAGONISTA'!C12</f>
        <v xml:space="preserve"> </v>
      </c>
      <c r="P16" s="99"/>
      <c r="Q16" s="99"/>
      <c r="R16" s="99"/>
      <c r="W16" s="76"/>
      <c r="X16" s="77"/>
      <c r="Y16" s="77"/>
      <c r="Z16" s="77"/>
      <c r="AA16" s="77"/>
      <c r="AB16" s="77"/>
      <c r="AC16" s="78"/>
    </row>
    <row r="17" spans="2:40" ht="64.5" customHeight="1" x14ac:dyDescent="0.3">
      <c r="B17" s="67"/>
      <c r="C17" s="68"/>
      <c r="D17" s="68"/>
      <c r="E17" s="69"/>
      <c r="F17" s="99"/>
      <c r="G17" s="99"/>
      <c r="H17" s="99"/>
      <c r="I17" s="99"/>
      <c r="J17" s="99"/>
      <c r="K17" s="99"/>
      <c r="L17" s="99"/>
      <c r="M17" s="99"/>
      <c r="N17" s="48" t="str">
        <f>+'6- CANALES'!B14</f>
        <v>Campaña Email Marketing</v>
      </c>
      <c r="O17" s="99"/>
      <c r="P17" s="99"/>
      <c r="Q17" s="99"/>
      <c r="R17" s="99"/>
      <c r="W17" s="76"/>
      <c r="X17" s="77"/>
      <c r="Y17" s="77"/>
      <c r="Z17" s="77"/>
      <c r="AA17" s="77"/>
      <c r="AB17" s="77"/>
      <c r="AC17" s="78"/>
    </row>
    <row r="18" spans="2:40" ht="64.5" customHeight="1" x14ac:dyDescent="0.3">
      <c r="B18" s="67"/>
      <c r="C18" s="68"/>
      <c r="D18" s="68"/>
      <c r="E18" s="69"/>
      <c r="F18" s="99"/>
      <c r="G18" s="99"/>
      <c r="H18" s="99"/>
      <c r="I18" s="99"/>
      <c r="J18" s="99"/>
      <c r="K18" s="99"/>
      <c r="L18" s="99"/>
      <c r="M18" s="99"/>
      <c r="N18" s="48" t="str">
        <f>+'6- CANALES'!B16</f>
        <v>Colaborar con influencers relevantes en tu industria para promocionar tus productos o servicios.</v>
      </c>
      <c r="O18" s="99"/>
      <c r="P18" s="99"/>
      <c r="Q18" s="99"/>
      <c r="R18" s="99"/>
      <c r="W18" s="76"/>
      <c r="X18" s="77"/>
      <c r="Y18" s="77"/>
      <c r="Z18" s="77"/>
      <c r="AA18" s="77"/>
      <c r="AB18" s="77"/>
      <c r="AC18" s="78"/>
    </row>
    <row r="19" spans="2:40" ht="32.25" customHeight="1" x14ac:dyDescent="0.3">
      <c r="B19" s="67"/>
      <c r="C19" s="68"/>
      <c r="D19" s="68"/>
      <c r="E19" s="69"/>
      <c r="F19" s="99"/>
      <c r="G19" s="99"/>
      <c r="H19" s="99"/>
      <c r="I19" s="99"/>
      <c r="J19" s="99"/>
      <c r="K19" s="99"/>
      <c r="L19" s="99"/>
      <c r="M19" s="99"/>
      <c r="N19" s="48" t="str">
        <f>+'6- CANALES'!B17</f>
        <v>Organizar o patrocinar eventos locales (ferias, conferencias, charlas) para aumentar la visibilidad de tu marca.</v>
      </c>
      <c r="O19" s="99"/>
      <c r="P19" s="99"/>
      <c r="Q19" s="99"/>
      <c r="R19" s="99"/>
      <c r="W19" s="79"/>
      <c r="X19" s="80"/>
      <c r="Y19" s="80"/>
      <c r="Z19" s="80"/>
      <c r="AA19" s="80"/>
      <c r="AB19" s="80"/>
      <c r="AC19" s="81"/>
      <c r="AD19" s="39"/>
      <c r="AE19" s="39" t="s">
        <v>18</v>
      </c>
      <c r="AF19" s="39"/>
      <c r="AG19" s="39"/>
      <c r="AH19" s="39"/>
      <c r="AI19" s="39" t="s">
        <v>19</v>
      </c>
      <c r="AJ19" s="39"/>
      <c r="AK19" s="39"/>
      <c r="AN19" s="39" t="s">
        <v>20</v>
      </c>
    </row>
    <row r="20" spans="2:40" ht="45" customHeight="1" x14ac:dyDescent="0.3">
      <c r="B20" s="67"/>
      <c r="C20" s="68"/>
      <c r="D20" s="68"/>
      <c r="E20" s="69"/>
      <c r="F20" s="99"/>
      <c r="G20" s="99"/>
      <c r="H20" s="99"/>
      <c r="I20" s="99"/>
      <c r="J20" s="99"/>
      <c r="K20" s="99"/>
      <c r="L20" s="99"/>
      <c r="M20" s="99"/>
      <c r="N20" s="48" t="str">
        <f>+'6- CANALES'!B19</f>
        <v>Vender directamente a los clientes sin intermediarios.</v>
      </c>
      <c r="O20" s="99"/>
      <c r="P20" s="99"/>
      <c r="Q20" s="99"/>
      <c r="R20" s="99"/>
    </row>
    <row r="21" spans="2:40" ht="258" customHeight="1" x14ac:dyDescent="0.3">
      <c r="B21" s="70"/>
      <c r="C21" s="71"/>
      <c r="D21" s="71"/>
      <c r="E21" s="72"/>
      <c r="F21" s="99"/>
      <c r="G21" s="99"/>
      <c r="H21" s="99"/>
      <c r="I21" s="99"/>
      <c r="J21" s="99"/>
      <c r="K21" s="99"/>
      <c r="L21" s="99"/>
      <c r="M21" s="99"/>
      <c r="N21" s="48" t="str">
        <f>+'6- CANALES'!B20</f>
        <v>Utilizar minoristas o tiendas para vender tus productos.</v>
      </c>
      <c r="O21" s="99"/>
      <c r="P21" s="99"/>
      <c r="Q21" s="99"/>
      <c r="R21" s="99"/>
    </row>
    <row r="22" spans="2:40" ht="33.75" customHeight="1" x14ac:dyDescent="0.3">
      <c r="B22" s="102" t="str">
        <f>'7- ESTRUCTURA DE COSTOS'!B4</f>
        <v>7- ESTRUCTURA DE COSTOS</v>
      </c>
      <c r="C22" s="102"/>
      <c r="D22" s="102"/>
      <c r="E22" s="102"/>
      <c r="F22" s="102"/>
      <c r="G22" s="102"/>
      <c r="H22" s="102"/>
      <c r="I22" s="102"/>
      <c r="J22" s="102"/>
      <c r="K22" s="102"/>
      <c r="L22" s="102"/>
      <c r="M22" s="102" t="str">
        <f>'8- FUENTES DE INGRESOS'!B4</f>
        <v>8- FUENTES DE INGRESOS</v>
      </c>
      <c r="N22" s="102"/>
      <c r="O22" s="102"/>
      <c r="P22" s="102"/>
      <c r="Q22" s="102"/>
      <c r="R22" s="102"/>
    </row>
    <row r="23" spans="2:40" x14ac:dyDescent="0.3">
      <c r="B23" s="98"/>
      <c r="C23" s="98"/>
      <c r="D23" s="98"/>
      <c r="E23" s="98"/>
      <c r="F23" s="98"/>
      <c r="G23" s="98"/>
      <c r="H23" s="98"/>
      <c r="I23" s="98"/>
      <c r="J23" s="98"/>
      <c r="K23" s="98"/>
      <c r="L23" s="98"/>
      <c r="M23" s="98"/>
      <c r="N23" s="98"/>
      <c r="O23" s="98"/>
      <c r="P23" s="98"/>
      <c r="Q23" s="98"/>
      <c r="R23" s="98"/>
    </row>
    <row r="24" spans="2:40" x14ac:dyDescent="0.3">
      <c r="B24" s="98"/>
      <c r="C24" s="98"/>
      <c r="D24" s="98"/>
      <c r="E24" s="98"/>
      <c r="F24" s="98"/>
      <c r="G24" s="98"/>
      <c r="H24" s="98"/>
      <c r="I24" s="98"/>
      <c r="J24" s="98"/>
      <c r="K24" s="98"/>
      <c r="L24" s="98"/>
      <c r="M24" s="98"/>
      <c r="N24" s="98"/>
      <c r="O24" s="98"/>
      <c r="P24" s="98"/>
      <c r="Q24" s="98"/>
      <c r="R24" s="98"/>
    </row>
    <row r="25" spans="2:40" x14ac:dyDescent="0.3">
      <c r="B25" s="98"/>
      <c r="C25" s="98"/>
      <c r="D25" s="98"/>
      <c r="E25" s="98"/>
      <c r="F25" s="98"/>
      <c r="G25" s="98"/>
      <c r="H25" s="98"/>
      <c r="I25" s="98"/>
      <c r="J25" s="98"/>
      <c r="K25" s="98"/>
      <c r="L25" s="98"/>
      <c r="M25" s="98"/>
      <c r="N25" s="98"/>
      <c r="O25" s="98"/>
      <c r="P25" s="98"/>
      <c r="Q25" s="98"/>
      <c r="R25" s="98"/>
    </row>
    <row r="26" spans="2:40" x14ac:dyDescent="0.3">
      <c r="B26" s="98"/>
      <c r="C26" s="98"/>
      <c r="D26" s="98"/>
      <c r="E26" s="98"/>
      <c r="F26" s="98"/>
      <c r="G26" s="98"/>
      <c r="H26" s="98"/>
      <c r="I26" s="98"/>
      <c r="J26" s="98"/>
      <c r="K26" s="98"/>
      <c r="L26" s="98"/>
      <c r="M26" s="98"/>
      <c r="N26" s="98"/>
      <c r="O26" s="98"/>
      <c r="P26" s="98"/>
      <c r="Q26" s="98"/>
      <c r="R26" s="98"/>
    </row>
    <row r="27" spans="2:40" x14ac:dyDescent="0.3">
      <c r="B27" s="98"/>
      <c r="C27" s="98"/>
      <c r="D27" s="98"/>
      <c r="E27" s="98"/>
      <c r="F27" s="98"/>
      <c r="G27" s="98"/>
      <c r="H27" s="98"/>
      <c r="I27" s="98"/>
      <c r="J27" s="98"/>
      <c r="K27" s="98"/>
      <c r="L27" s="98"/>
      <c r="M27" s="98"/>
      <c r="N27" s="98"/>
      <c r="O27" s="98"/>
      <c r="P27" s="98"/>
      <c r="Q27" s="98"/>
      <c r="R27" s="98"/>
    </row>
    <row r="28" spans="2:40" ht="24.75" customHeight="1" x14ac:dyDescent="0.3">
      <c r="B28" s="98"/>
      <c r="C28" s="98"/>
      <c r="D28" s="98"/>
      <c r="E28" s="98"/>
      <c r="F28" s="98"/>
      <c r="G28" s="98"/>
      <c r="H28" s="98"/>
      <c r="I28" s="98"/>
      <c r="J28" s="98"/>
      <c r="K28" s="98"/>
      <c r="L28" s="98"/>
      <c r="M28" s="98"/>
      <c r="N28" s="98"/>
      <c r="O28" s="98"/>
      <c r="P28" s="98"/>
      <c r="Q28" s="98"/>
      <c r="R28" s="98"/>
    </row>
    <row r="29" spans="2:40" ht="78.75" customHeight="1" x14ac:dyDescent="0.3">
      <c r="B29" s="98"/>
      <c r="C29" s="98"/>
      <c r="D29" s="98"/>
      <c r="E29" s="98"/>
      <c r="F29" s="98"/>
      <c r="G29" s="98"/>
      <c r="H29" s="98"/>
      <c r="I29" s="98"/>
      <c r="J29" s="98"/>
      <c r="K29" s="98"/>
      <c r="L29" s="98"/>
      <c r="M29" s="98"/>
      <c r="N29" s="98"/>
      <c r="O29" s="98"/>
      <c r="P29" s="98"/>
      <c r="Q29" s="98"/>
      <c r="R29" s="98"/>
    </row>
    <row r="30" spans="2:40" ht="37.5" customHeight="1" x14ac:dyDescent="0.3">
      <c r="B30" s="98"/>
      <c r="C30" s="98"/>
      <c r="D30" s="98"/>
      <c r="E30" s="98"/>
      <c r="F30" s="98"/>
      <c r="G30" s="98"/>
      <c r="H30" s="98"/>
      <c r="I30" s="98"/>
      <c r="J30" s="98"/>
      <c r="K30" s="98"/>
      <c r="L30" s="98"/>
      <c r="M30" s="98"/>
      <c r="N30" s="98"/>
      <c r="O30" s="98"/>
      <c r="P30" s="98"/>
      <c r="Q30" s="98"/>
      <c r="R30" s="98"/>
    </row>
    <row r="31" spans="2:40" ht="30" x14ac:dyDescent="0.4">
      <c r="F31" s="33"/>
      <c r="G31" s="33"/>
      <c r="H31" s="33"/>
    </row>
    <row r="32" spans="2:40" ht="16.5" customHeight="1" x14ac:dyDescent="0.4">
      <c r="F32" s="33"/>
      <c r="G32" s="33"/>
      <c r="H32" s="33"/>
    </row>
    <row r="35" spans="15:31" ht="30" x14ac:dyDescent="0.4">
      <c r="O35" s="34"/>
    </row>
    <row r="36" spans="15:31" ht="16.5" customHeight="1" x14ac:dyDescent="0.4">
      <c r="O36" s="34"/>
      <c r="X36" s="38" t="s">
        <v>21</v>
      </c>
      <c r="Y36" s="38" t="s">
        <v>22</v>
      </c>
      <c r="AB36" s="38" t="s">
        <v>23</v>
      </c>
      <c r="AE36" s="38" t="s">
        <v>24</v>
      </c>
    </row>
    <row r="37" spans="15:31" ht="16.5" customHeight="1" x14ac:dyDescent="0.3"/>
  </sheetData>
  <protectedRanges>
    <protectedRange sqref="P6 P1:Q5 P7:Q7 R1:R7 A1:O7" name="Rango1"/>
    <protectedRange sqref="A31:U39" name="Rango2"/>
  </protectedRanges>
  <mergeCells count="32">
    <mergeCell ref="M23:R30"/>
    <mergeCell ref="B23:L30"/>
    <mergeCell ref="O9:R14"/>
    <mergeCell ref="F15:I15"/>
    <mergeCell ref="O8:R8"/>
    <mergeCell ref="J8:M8"/>
    <mergeCell ref="N9:N14"/>
    <mergeCell ref="O16:R21"/>
    <mergeCell ref="B22:L22"/>
    <mergeCell ref="M22:R22"/>
    <mergeCell ref="O15:R15"/>
    <mergeCell ref="F9:I14"/>
    <mergeCell ref="B15:E15"/>
    <mergeCell ref="J9:M21"/>
    <mergeCell ref="F16:I21"/>
    <mergeCell ref="F8:I8"/>
    <mergeCell ref="G6:M6"/>
    <mergeCell ref="B1:F1"/>
    <mergeCell ref="B2:F2"/>
    <mergeCell ref="B4:R4"/>
    <mergeCell ref="P6:Q6"/>
    <mergeCell ref="B3:F3"/>
    <mergeCell ref="G2:P2"/>
    <mergeCell ref="G1:P1"/>
    <mergeCell ref="Q1:R1"/>
    <mergeCell ref="G3:P3"/>
    <mergeCell ref="Q3:R3"/>
    <mergeCell ref="B16:E21"/>
    <mergeCell ref="W9:AC19"/>
    <mergeCell ref="B9:E14"/>
    <mergeCell ref="B8:E8"/>
    <mergeCell ref="W8:AC8"/>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5" scale="5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5" workbookViewId="0">
      <selection activeCell="B17" sqref="B17:M17"/>
    </sheetView>
  </sheetViews>
  <sheetFormatPr baseColWidth="10" defaultColWidth="11.42578125" defaultRowHeight="16.5" x14ac:dyDescent="0.3"/>
  <cols>
    <col min="1" max="1" width="11.42578125" style="12"/>
    <col min="2" max="2" width="18" style="12" customWidth="1"/>
    <col min="3" max="12" width="13.42578125" style="12" customWidth="1"/>
    <col min="13" max="13" width="21.85546875" style="12" customWidth="1"/>
    <col min="14" max="16384" width="11.42578125" style="12"/>
  </cols>
  <sheetData>
    <row r="2" spans="1:19" ht="29.25" customHeight="1" x14ac:dyDescent="0.35">
      <c r="H2" s="105" t="s">
        <v>25</v>
      </c>
      <c r="I2" s="105"/>
      <c r="J2" s="44"/>
      <c r="K2" s="44"/>
      <c r="L2" s="44"/>
      <c r="M2" s="44"/>
      <c r="N2" s="44"/>
      <c r="O2" s="44"/>
      <c r="P2" s="44"/>
      <c r="Q2" s="44"/>
      <c r="R2" s="44"/>
      <c r="S2" s="44"/>
    </row>
    <row r="3" spans="1:19" ht="30" customHeight="1" x14ac:dyDescent="0.35">
      <c r="H3" s="44"/>
      <c r="I3" s="44"/>
      <c r="J3" s="44"/>
      <c r="K3" s="44"/>
      <c r="L3" s="44"/>
      <c r="M3" s="44"/>
      <c r="N3" s="44"/>
      <c r="O3" s="44"/>
      <c r="P3" s="44"/>
      <c r="Q3" s="44"/>
      <c r="R3" s="44"/>
      <c r="S3" s="44"/>
    </row>
    <row r="4" spans="1:19" ht="31.5" customHeight="1" x14ac:dyDescent="0.35">
      <c r="A4" s="27"/>
      <c r="B4" s="106" t="s">
        <v>26</v>
      </c>
      <c r="C4" s="106"/>
      <c r="D4" s="106"/>
      <c r="E4" s="106"/>
      <c r="F4" s="106"/>
      <c r="G4" s="106"/>
      <c r="H4" s="107"/>
      <c r="I4" s="107"/>
      <c r="J4" s="107"/>
      <c r="K4" s="107"/>
      <c r="L4" s="107"/>
      <c r="M4" s="107"/>
    </row>
    <row r="5" spans="1:19" ht="179.25" customHeight="1" x14ac:dyDescent="0.4">
      <c r="A5" s="27"/>
      <c r="B5" s="110" t="s">
        <v>113</v>
      </c>
      <c r="C5" s="110"/>
      <c r="D5" s="110"/>
      <c r="E5" s="110"/>
      <c r="F5" s="110"/>
      <c r="G5" s="110"/>
      <c r="H5" s="110"/>
      <c r="I5" s="110"/>
      <c r="J5" s="110"/>
      <c r="K5" s="110"/>
      <c r="L5" s="110"/>
      <c r="M5" s="110"/>
    </row>
    <row r="6" spans="1:19" ht="18.75" x14ac:dyDescent="0.3">
      <c r="B6" s="16" t="s">
        <v>27</v>
      </c>
      <c r="C6" s="17"/>
      <c r="D6" s="17"/>
      <c r="E6" s="17"/>
      <c r="F6" s="17"/>
      <c r="G6" s="17"/>
      <c r="H6" s="17"/>
      <c r="I6" s="17"/>
      <c r="J6" s="17"/>
      <c r="K6" s="17"/>
      <c r="L6" s="17"/>
      <c r="M6" s="17"/>
    </row>
    <row r="7" spans="1:19" ht="72" customHeight="1" x14ac:dyDescent="0.4">
      <c r="B7" s="108" t="s">
        <v>114</v>
      </c>
      <c r="C7" s="109"/>
      <c r="D7" s="109"/>
      <c r="E7" s="109"/>
      <c r="F7" s="109"/>
      <c r="G7" s="109"/>
      <c r="H7" s="109"/>
      <c r="I7" s="109"/>
      <c r="J7" s="109"/>
      <c r="K7" s="109"/>
      <c r="L7" s="109"/>
      <c r="M7" s="109"/>
    </row>
    <row r="8" spans="1:19" ht="79.5" customHeight="1" x14ac:dyDescent="0.3">
      <c r="B8" s="109"/>
      <c r="C8" s="109"/>
      <c r="D8" s="109"/>
      <c r="E8" s="109"/>
      <c r="F8" s="109"/>
      <c r="G8" s="109"/>
      <c r="H8" s="109"/>
      <c r="I8" s="109"/>
      <c r="J8" s="109"/>
      <c r="K8" s="109"/>
      <c r="L8" s="109"/>
      <c r="M8" s="109"/>
    </row>
    <row r="9" spans="1:19" ht="83.25" customHeight="1" x14ac:dyDescent="0.3">
      <c r="B9" s="109"/>
      <c r="C9" s="109"/>
      <c r="D9" s="109"/>
      <c r="E9" s="109"/>
      <c r="F9" s="109"/>
      <c r="G9" s="109"/>
      <c r="H9" s="109"/>
      <c r="I9" s="109"/>
      <c r="J9" s="109"/>
      <c r="K9" s="109"/>
      <c r="L9" s="109"/>
      <c r="M9" s="109"/>
    </row>
    <row r="10" spans="1:19" ht="177.75" customHeight="1" x14ac:dyDescent="0.3">
      <c r="B10" s="109"/>
      <c r="C10" s="109"/>
      <c r="D10" s="109"/>
      <c r="E10" s="109"/>
      <c r="F10" s="109"/>
      <c r="G10" s="109"/>
      <c r="H10" s="109"/>
      <c r="I10" s="109"/>
      <c r="J10" s="109"/>
      <c r="K10" s="109"/>
      <c r="L10" s="109"/>
      <c r="M10" s="109"/>
    </row>
    <row r="11" spans="1:19" ht="18.75" x14ac:dyDescent="0.3">
      <c r="B11" s="17"/>
      <c r="C11" s="17"/>
      <c r="D11" s="17"/>
      <c r="E11" s="17"/>
      <c r="F11" s="17"/>
      <c r="G11" s="17"/>
      <c r="H11" s="17"/>
      <c r="I11" s="17"/>
      <c r="J11" s="17"/>
      <c r="K11" s="17"/>
      <c r="L11" s="17"/>
      <c r="M11" s="17"/>
    </row>
    <row r="12" spans="1:19" ht="17.25" x14ac:dyDescent="0.4">
      <c r="B12" s="108" t="s">
        <v>115</v>
      </c>
      <c r="C12" s="109"/>
      <c r="D12" s="109"/>
      <c r="E12" s="109"/>
      <c r="F12" s="109"/>
      <c r="G12" s="109"/>
      <c r="H12" s="109"/>
      <c r="I12" s="109"/>
      <c r="J12" s="109"/>
      <c r="K12" s="109"/>
      <c r="L12" s="109"/>
      <c r="M12" s="109"/>
    </row>
    <row r="13" spans="1:19" ht="68.25" customHeight="1" x14ac:dyDescent="0.3">
      <c r="B13" s="109"/>
      <c r="C13" s="109"/>
      <c r="D13" s="109"/>
      <c r="E13" s="109"/>
      <c r="F13" s="109"/>
      <c r="G13" s="109"/>
      <c r="H13" s="109"/>
      <c r="I13" s="109"/>
      <c r="J13" s="109"/>
      <c r="K13" s="109"/>
      <c r="L13" s="109"/>
      <c r="M13" s="109"/>
    </row>
    <row r="14" spans="1:19" ht="64.5" customHeight="1" x14ac:dyDescent="0.3">
      <c r="B14" s="109"/>
      <c r="C14" s="109"/>
      <c r="D14" s="109"/>
      <c r="E14" s="109"/>
      <c r="F14" s="109"/>
      <c r="G14" s="109"/>
      <c r="H14" s="109"/>
      <c r="I14" s="109"/>
      <c r="J14" s="109"/>
      <c r="K14" s="109"/>
      <c r="L14" s="109"/>
      <c r="M14" s="109"/>
    </row>
    <row r="15" spans="1:19" ht="257.25" customHeight="1" x14ac:dyDescent="0.3">
      <c r="B15" s="109"/>
      <c r="C15" s="109"/>
      <c r="D15" s="109"/>
      <c r="E15" s="109"/>
      <c r="F15" s="109"/>
      <c r="G15" s="109"/>
      <c r="H15" s="109"/>
      <c r="I15" s="109"/>
      <c r="J15" s="109"/>
      <c r="K15" s="109"/>
      <c r="L15" s="109"/>
      <c r="M15" s="109"/>
    </row>
    <row r="16" spans="1:19" ht="18.75" x14ac:dyDescent="0.3">
      <c r="B16" s="16" t="s">
        <v>28</v>
      </c>
      <c r="C16" s="17"/>
      <c r="D16" s="17"/>
      <c r="E16" s="17"/>
      <c r="F16" s="17"/>
      <c r="G16" s="17"/>
      <c r="H16" s="17"/>
      <c r="I16" s="17"/>
      <c r="J16" s="17"/>
      <c r="K16" s="17"/>
      <c r="L16" s="17"/>
      <c r="M16" s="17"/>
    </row>
    <row r="17" spans="2:13" ht="162" customHeight="1" x14ac:dyDescent="0.3">
      <c r="B17" s="108" t="s">
        <v>29</v>
      </c>
      <c r="C17" s="108"/>
      <c r="D17" s="108"/>
      <c r="E17" s="108"/>
      <c r="F17" s="108"/>
      <c r="G17" s="108"/>
      <c r="H17" s="108"/>
      <c r="I17" s="108"/>
      <c r="J17" s="108"/>
      <c r="K17" s="108"/>
      <c r="L17" s="108"/>
      <c r="M17" s="108"/>
    </row>
  </sheetData>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8" zoomScale="115" zoomScaleNormal="115" workbookViewId="0">
      <selection activeCell="E16" sqref="E16"/>
    </sheetView>
  </sheetViews>
  <sheetFormatPr baseColWidth="10" defaultColWidth="11.42578125" defaultRowHeight="15" x14ac:dyDescent="0.25"/>
  <cols>
    <col min="1" max="1" width="13.28515625" style="1" customWidth="1"/>
    <col min="2" max="2" width="11.42578125" style="1"/>
    <col min="3" max="3" width="29.85546875" style="1" customWidth="1"/>
    <col min="4" max="4" width="24.85546875" style="1" customWidth="1"/>
    <col min="5" max="5" width="26" style="1" customWidth="1"/>
    <col min="6" max="6" width="24.140625" style="1" customWidth="1"/>
    <col min="7" max="7" width="11.42578125" style="1"/>
    <col min="8" max="8" width="24.140625" style="1" customWidth="1"/>
    <col min="9" max="9" width="28.28515625" style="1" customWidth="1"/>
    <col min="10" max="12" width="11.42578125" style="1"/>
    <col min="13" max="13" width="19.85546875" style="1" customWidth="1"/>
    <col min="14" max="16384" width="11.42578125" style="1"/>
  </cols>
  <sheetData>
    <row r="2" spans="1:14" ht="29.25" customHeight="1" x14ac:dyDescent="0.3">
      <c r="A2" s="37"/>
      <c r="B2" s="27"/>
      <c r="I2" s="115" t="s">
        <v>25</v>
      </c>
      <c r="J2" s="115"/>
    </row>
    <row r="3" spans="1:14" ht="30" customHeight="1" x14ac:dyDescent="0.3">
      <c r="A3" s="37"/>
      <c r="B3" s="27"/>
    </row>
    <row r="4" spans="1:14" ht="30" customHeight="1" x14ac:dyDescent="0.3">
      <c r="A4" s="30"/>
      <c r="B4" s="27"/>
      <c r="C4" s="117" t="s">
        <v>30</v>
      </c>
      <c r="D4" s="117"/>
      <c r="E4" s="117"/>
      <c r="F4" s="117"/>
      <c r="G4" s="117"/>
      <c r="H4" s="117"/>
      <c r="I4" s="117"/>
      <c r="J4" s="117"/>
      <c r="K4" s="117"/>
      <c r="L4" s="117"/>
      <c r="M4" s="117"/>
      <c r="N4" s="6"/>
    </row>
    <row r="5" spans="1:14" ht="326.25" customHeight="1" x14ac:dyDescent="0.25">
      <c r="B5" s="11"/>
      <c r="C5" s="224" t="s">
        <v>116</v>
      </c>
      <c r="D5" s="116"/>
      <c r="E5" s="116"/>
      <c r="F5" s="116"/>
      <c r="G5" s="116"/>
      <c r="H5" s="116"/>
      <c r="I5" s="116"/>
      <c r="J5" s="116"/>
      <c r="K5" s="116"/>
      <c r="L5" s="116"/>
      <c r="M5" s="116"/>
    </row>
    <row r="6" spans="1:14" ht="16.5" x14ac:dyDescent="0.3">
      <c r="C6" s="2" t="s">
        <v>31</v>
      </c>
      <c r="D6" s="3"/>
      <c r="E6" s="3"/>
      <c r="F6" s="3"/>
      <c r="G6" s="3"/>
      <c r="H6" s="3"/>
      <c r="I6" s="3"/>
      <c r="J6" s="3"/>
      <c r="K6" s="3"/>
      <c r="L6" s="3"/>
      <c r="M6" s="3"/>
    </row>
    <row r="7" spans="1:14" ht="409.5" customHeight="1" x14ac:dyDescent="0.25">
      <c r="A7" s="111" t="s">
        <v>32</v>
      </c>
      <c r="B7" s="111"/>
      <c r="C7" s="114" t="s">
        <v>118</v>
      </c>
      <c r="D7" s="114"/>
      <c r="E7" s="114"/>
      <c r="F7" s="114"/>
      <c r="G7" s="114"/>
      <c r="H7" s="114"/>
      <c r="I7" s="114"/>
      <c r="J7" s="114"/>
      <c r="K7" s="114"/>
      <c r="L7" s="114"/>
      <c r="M7" s="114"/>
    </row>
    <row r="8" spans="1:14" ht="74.25" customHeight="1" x14ac:dyDescent="0.25">
      <c r="A8" s="112" t="s">
        <v>33</v>
      </c>
      <c r="B8" s="112"/>
      <c r="C8" s="114" t="s">
        <v>34</v>
      </c>
      <c r="D8" s="114"/>
      <c r="E8" s="114"/>
      <c r="F8" s="114"/>
      <c r="G8" s="114"/>
      <c r="H8" s="114"/>
      <c r="I8" s="114"/>
      <c r="J8" s="114"/>
      <c r="K8" s="114"/>
      <c r="L8" s="114"/>
      <c r="M8" s="114"/>
    </row>
    <row r="9" spans="1:14" ht="110.25" customHeight="1" x14ac:dyDescent="0.25">
      <c r="A9" s="113" t="s">
        <v>35</v>
      </c>
      <c r="B9" s="113"/>
      <c r="C9" s="114" t="s">
        <v>36</v>
      </c>
      <c r="D9" s="114"/>
      <c r="E9" s="114"/>
      <c r="F9" s="114"/>
      <c r="G9" s="114"/>
      <c r="H9" s="114"/>
      <c r="I9" s="114"/>
      <c r="J9" s="114"/>
      <c r="K9" s="114"/>
      <c r="L9" s="114"/>
      <c r="M9" s="114"/>
    </row>
    <row r="10" spans="1:14" ht="16.5" x14ac:dyDescent="0.3">
      <c r="C10" s="18"/>
      <c r="D10" s="18"/>
      <c r="E10" s="18"/>
      <c r="F10" s="18"/>
      <c r="G10" s="18"/>
      <c r="H10" s="18"/>
      <c r="I10" s="18"/>
      <c r="J10" s="18"/>
      <c r="K10" s="18"/>
      <c r="L10" s="18"/>
      <c r="M10" s="18"/>
    </row>
    <row r="11" spans="1:14" ht="16.5" x14ac:dyDescent="0.3">
      <c r="C11" s="19" t="s">
        <v>37</v>
      </c>
      <c r="D11" s="18"/>
      <c r="E11" s="18"/>
      <c r="F11" s="18"/>
      <c r="G11" s="18"/>
      <c r="H11" s="18"/>
      <c r="I11" s="18"/>
      <c r="J11" s="18"/>
      <c r="K11" s="18"/>
      <c r="L11" s="18"/>
      <c r="M11" s="18"/>
    </row>
    <row r="12" spans="1:14" ht="16.5" customHeight="1" x14ac:dyDescent="0.25">
      <c r="C12" s="114" t="s">
        <v>117</v>
      </c>
      <c r="D12" s="118"/>
      <c r="E12" s="118"/>
      <c r="F12" s="118"/>
      <c r="G12" s="118"/>
      <c r="H12" s="118"/>
      <c r="I12" s="118"/>
      <c r="J12" s="118"/>
      <c r="K12" s="118"/>
      <c r="L12" s="118"/>
      <c r="M12" s="118"/>
    </row>
    <row r="13" spans="1:14" x14ac:dyDescent="0.25">
      <c r="C13" s="118"/>
      <c r="D13" s="118"/>
      <c r="E13" s="118"/>
      <c r="F13" s="118"/>
      <c r="G13" s="118"/>
      <c r="H13" s="118"/>
      <c r="I13" s="118"/>
      <c r="J13" s="118"/>
      <c r="K13" s="118"/>
      <c r="L13" s="118"/>
      <c r="M13" s="118"/>
    </row>
    <row r="14" spans="1:14" ht="163.5" customHeight="1" x14ac:dyDescent="0.25">
      <c r="C14" s="118"/>
      <c r="D14" s="118"/>
      <c r="E14" s="118"/>
      <c r="F14" s="118"/>
      <c r="G14" s="118"/>
      <c r="H14" s="118"/>
      <c r="I14" s="118"/>
      <c r="J14" s="118"/>
      <c r="K14" s="118"/>
      <c r="L14" s="118"/>
      <c r="M14" s="118"/>
    </row>
    <row r="15" spans="1:14" ht="16.5" x14ac:dyDescent="0.3">
      <c r="C15" s="3"/>
      <c r="D15" s="3"/>
      <c r="E15" s="3"/>
      <c r="F15" s="3"/>
      <c r="G15" s="3"/>
      <c r="H15" s="3"/>
      <c r="I15" s="3"/>
      <c r="J15" s="3"/>
      <c r="K15" s="3"/>
      <c r="L15" s="3"/>
      <c r="M15" s="3"/>
    </row>
    <row r="16" spans="1:14" ht="16.5" x14ac:dyDescent="0.3">
      <c r="C16" s="13" t="s">
        <v>28</v>
      </c>
      <c r="D16" s="3"/>
      <c r="E16" s="3"/>
      <c r="F16" s="3"/>
      <c r="G16" s="3"/>
      <c r="H16" s="3"/>
      <c r="I16" s="3"/>
      <c r="J16" s="3"/>
      <c r="K16" s="3"/>
      <c r="L16" s="3"/>
      <c r="M16" s="3"/>
    </row>
    <row r="17" spans="3:13" x14ac:dyDescent="0.25">
      <c r="C17" s="114"/>
      <c r="D17" s="114"/>
      <c r="E17" s="114"/>
      <c r="F17" s="114"/>
      <c r="G17" s="114"/>
      <c r="H17" s="114"/>
      <c r="I17" s="114"/>
      <c r="J17" s="114"/>
      <c r="K17" s="114"/>
      <c r="L17" s="114"/>
      <c r="M17" s="114"/>
    </row>
    <row r="18" spans="3:13" ht="28.5" customHeight="1" x14ac:dyDescent="0.25">
      <c r="C18" s="114"/>
      <c r="D18" s="114"/>
      <c r="E18" s="114"/>
      <c r="F18" s="114"/>
      <c r="G18" s="114"/>
      <c r="H18" s="114"/>
      <c r="I18" s="114"/>
      <c r="J18" s="114"/>
      <c r="K18" s="114"/>
      <c r="L18" s="114"/>
      <c r="M18" s="114"/>
    </row>
    <row r="19" spans="3:13" ht="24" customHeight="1" x14ac:dyDescent="0.25">
      <c r="C19" s="114"/>
      <c r="D19" s="114"/>
      <c r="E19" s="114"/>
      <c r="F19" s="114"/>
      <c r="G19" s="114"/>
      <c r="H19" s="114"/>
      <c r="I19" s="114"/>
      <c r="J19" s="114"/>
      <c r="K19" s="114"/>
      <c r="L19" s="114"/>
      <c r="M19" s="114"/>
    </row>
    <row r="20" spans="3:13" ht="47.25" customHeight="1" x14ac:dyDescent="0.25">
      <c r="C20" s="114"/>
      <c r="D20" s="114"/>
      <c r="E20" s="114"/>
      <c r="F20" s="114"/>
      <c r="G20" s="114"/>
      <c r="H20" s="114"/>
      <c r="I20" s="114"/>
      <c r="J20" s="114"/>
      <c r="K20" s="114"/>
      <c r="L20" s="114"/>
      <c r="M20" s="114"/>
    </row>
    <row r="21" spans="3:13" ht="16.5" x14ac:dyDescent="0.3">
      <c r="C21" s="3"/>
      <c r="D21" s="3"/>
      <c r="E21" s="3"/>
      <c r="F21" s="3"/>
      <c r="G21" s="3"/>
      <c r="H21" s="3"/>
      <c r="I21" s="3"/>
      <c r="J21" s="3"/>
      <c r="K21" s="3"/>
      <c r="L21" s="3"/>
      <c r="M21" s="3"/>
    </row>
  </sheetData>
  <mergeCells count="11">
    <mergeCell ref="C17:M20"/>
    <mergeCell ref="C12:M14"/>
    <mergeCell ref="C7:M7"/>
    <mergeCell ref="C9:M9"/>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7" right="0.7" top="0.75" bottom="0.75" header="0.3" footer="0.3"/>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19"/>
  <sheetViews>
    <sheetView workbookViewId="0">
      <selection activeCell="B10" sqref="B10:M13"/>
    </sheetView>
  </sheetViews>
  <sheetFormatPr baseColWidth="10" defaultColWidth="11.42578125" defaultRowHeight="16.5" x14ac:dyDescent="0.3"/>
  <cols>
    <col min="1" max="16384" width="11.42578125" style="5"/>
  </cols>
  <sheetData>
    <row r="2" spans="2:13" ht="29.25" customHeight="1" x14ac:dyDescent="0.3">
      <c r="I2" s="105" t="s">
        <v>25</v>
      </c>
      <c r="J2" s="105"/>
    </row>
    <row r="3" spans="2:13" ht="21" customHeight="1" x14ac:dyDescent="0.3"/>
    <row r="4" spans="2:13" ht="30" customHeight="1" x14ac:dyDescent="0.3">
      <c r="B4" s="134" t="s">
        <v>38</v>
      </c>
      <c r="C4" s="135"/>
      <c r="D4" s="135"/>
      <c r="E4" s="135"/>
      <c r="F4" s="135"/>
      <c r="G4" s="135"/>
      <c r="H4" s="135"/>
      <c r="I4" s="135"/>
      <c r="J4" s="135"/>
      <c r="K4" s="135"/>
      <c r="L4" s="135"/>
      <c r="M4" s="136"/>
    </row>
    <row r="5" spans="2:13" x14ac:dyDescent="0.3">
      <c r="B5" s="119" t="s">
        <v>120</v>
      </c>
      <c r="C5" s="120"/>
      <c r="D5" s="120"/>
      <c r="E5" s="120"/>
      <c r="F5" s="120"/>
      <c r="G5" s="120"/>
      <c r="H5" s="120"/>
      <c r="I5" s="120"/>
      <c r="J5" s="120"/>
      <c r="K5" s="120"/>
      <c r="L5" s="120"/>
      <c r="M5" s="121"/>
    </row>
    <row r="6" spans="2:13" ht="27" customHeight="1" x14ac:dyDescent="0.3">
      <c r="B6" s="119"/>
      <c r="C6" s="120"/>
      <c r="D6" s="120"/>
      <c r="E6" s="120"/>
      <c r="F6" s="120"/>
      <c r="G6" s="120"/>
      <c r="H6" s="120"/>
      <c r="I6" s="120"/>
      <c r="J6" s="120"/>
      <c r="K6" s="120"/>
      <c r="L6" s="120"/>
      <c r="M6" s="121"/>
    </row>
    <row r="7" spans="2:13" ht="26.25" customHeight="1" x14ac:dyDescent="0.3">
      <c r="B7" s="119"/>
      <c r="C7" s="120"/>
      <c r="D7" s="120"/>
      <c r="E7" s="120"/>
      <c r="F7" s="120"/>
      <c r="G7" s="120"/>
      <c r="H7" s="120"/>
      <c r="I7" s="120"/>
      <c r="J7" s="120"/>
      <c r="K7" s="120"/>
      <c r="L7" s="120"/>
      <c r="M7" s="121"/>
    </row>
    <row r="8" spans="2:13" ht="50.25" customHeight="1" thickBot="1" x14ac:dyDescent="0.35">
      <c r="B8" s="122"/>
      <c r="C8" s="123"/>
      <c r="D8" s="123"/>
      <c r="E8" s="123"/>
      <c r="F8" s="123"/>
      <c r="G8" s="123"/>
      <c r="H8" s="123"/>
      <c r="I8" s="123"/>
      <c r="J8" s="123"/>
      <c r="K8" s="123"/>
      <c r="L8" s="123"/>
      <c r="M8" s="124"/>
    </row>
    <row r="9" spans="2:13" ht="17.25" thickBot="1" x14ac:dyDescent="0.35">
      <c r="B9" s="4" t="s">
        <v>39</v>
      </c>
    </row>
    <row r="10" spans="2:13" ht="33.75" customHeight="1" x14ac:dyDescent="0.3">
      <c r="B10" s="125" t="s">
        <v>121</v>
      </c>
      <c r="C10" s="126"/>
      <c r="D10" s="126"/>
      <c r="E10" s="126"/>
      <c r="F10" s="126"/>
      <c r="G10" s="126"/>
      <c r="H10" s="126"/>
      <c r="I10" s="126"/>
      <c r="J10" s="126"/>
      <c r="K10" s="126"/>
      <c r="L10" s="126"/>
      <c r="M10" s="127"/>
    </row>
    <row r="11" spans="2:13" ht="33.75" customHeight="1" x14ac:dyDescent="0.3">
      <c r="B11" s="128"/>
      <c r="C11" s="129"/>
      <c r="D11" s="129"/>
      <c r="E11" s="129"/>
      <c r="F11" s="129"/>
      <c r="G11" s="129"/>
      <c r="H11" s="129"/>
      <c r="I11" s="129"/>
      <c r="J11" s="129"/>
      <c r="K11" s="129"/>
      <c r="L11" s="129"/>
      <c r="M11" s="130"/>
    </row>
    <row r="12" spans="2:13" ht="33.75" customHeight="1" x14ac:dyDescent="0.3">
      <c r="B12" s="128"/>
      <c r="C12" s="129"/>
      <c r="D12" s="129"/>
      <c r="E12" s="129"/>
      <c r="F12" s="129"/>
      <c r="G12" s="129"/>
      <c r="H12" s="129"/>
      <c r="I12" s="129"/>
      <c r="J12" s="129"/>
      <c r="K12" s="129"/>
      <c r="L12" s="129"/>
      <c r="M12" s="130"/>
    </row>
    <row r="13" spans="2:13" ht="105.75" customHeight="1" thickBot="1" x14ac:dyDescent="0.35">
      <c r="B13" s="131"/>
      <c r="C13" s="132"/>
      <c r="D13" s="132"/>
      <c r="E13" s="132"/>
      <c r="F13" s="132"/>
      <c r="G13" s="132"/>
      <c r="H13" s="132"/>
      <c r="I13" s="132"/>
      <c r="J13" s="132"/>
      <c r="K13" s="132"/>
      <c r="L13" s="132"/>
      <c r="M13" s="133"/>
    </row>
    <row r="14" spans="2:13" x14ac:dyDescent="0.3">
      <c r="B14" s="41"/>
      <c r="C14" s="41"/>
      <c r="D14" s="41"/>
      <c r="E14" s="41"/>
      <c r="F14" s="41"/>
      <c r="G14" s="41"/>
      <c r="H14" s="41"/>
      <c r="I14" s="41"/>
      <c r="J14" s="41"/>
      <c r="K14" s="41"/>
      <c r="L14" s="41"/>
      <c r="M14" s="41"/>
    </row>
    <row r="15" spans="2:13" ht="17.25" thickBot="1" x14ac:dyDescent="0.35">
      <c r="B15" s="13" t="s">
        <v>28</v>
      </c>
      <c r="C15" s="41"/>
      <c r="D15" s="41"/>
      <c r="E15" s="41"/>
      <c r="F15" s="41"/>
      <c r="G15" s="41"/>
      <c r="H15" s="41"/>
      <c r="I15" s="41"/>
      <c r="J15" s="41"/>
      <c r="K15" s="41"/>
      <c r="L15" s="41"/>
      <c r="M15" s="41"/>
    </row>
    <row r="16" spans="2:13" ht="62.25" customHeight="1" thickBot="1" x14ac:dyDescent="0.35">
      <c r="B16" s="137" t="s">
        <v>40</v>
      </c>
      <c r="C16" s="138"/>
      <c r="D16" s="138"/>
      <c r="E16" s="138"/>
      <c r="F16" s="138"/>
      <c r="G16" s="138"/>
      <c r="H16" s="138"/>
      <c r="I16" s="138"/>
      <c r="J16" s="138"/>
      <c r="K16" s="138"/>
      <c r="L16" s="138"/>
      <c r="M16" s="139"/>
    </row>
    <row r="17" spans="2:2" x14ac:dyDescent="0.3">
      <c r="B17" s="7"/>
    </row>
    <row r="18" spans="2:2" x14ac:dyDescent="0.3">
      <c r="B18" s="7"/>
    </row>
    <row r="19" spans="2:2" x14ac:dyDescent="0.3">
      <c r="B19" s="7"/>
    </row>
  </sheetData>
  <mergeCells count="5">
    <mergeCell ref="B5:M8"/>
    <mergeCell ref="B10:M13"/>
    <mergeCell ref="B4:M4"/>
    <mergeCell ref="B16:M16"/>
    <mergeCell ref="I2:J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2" workbookViewId="0">
      <selection activeCell="B5" sqref="B5:L6"/>
    </sheetView>
  </sheetViews>
  <sheetFormatPr baseColWidth="10" defaultColWidth="11.42578125" defaultRowHeight="16.5" x14ac:dyDescent="0.3"/>
  <cols>
    <col min="1" max="16384" width="11.42578125" style="3"/>
  </cols>
  <sheetData>
    <row r="2" spans="2:12" ht="29.25" customHeight="1" x14ac:dyDescent="0.3">
      <c r="H2" s="105" t="s">
        <v>25</v>
      </c>
      <c r="I2" s="105"/>
    </row>
    <row r="3" spans="2:12" ht="29.25" customHeight="1" x14ac:dyDescent="0.3"/>
    <row r="4" spans="2:12" ht="20.25" x14ac:dyDescent="0.3">
      <c r="B4" s="140" t="s">
        <v>41</v>
      </c>
      <c r="C4" s="141"/>
      <c r="D4" s="141"/>
      <c r="E4" s="141"/>
      <c r="F4" s="141"/>
      <c r="G4" s="141"/>
      <c r="H4" s="141"/>
      <c r="I4" s="141"/>
      <c r="J4" s="141"/>
      <c r="K4" s="141"/>
      <c r="L4" s="142"/>
    </row>
    <row r="5" spans="2:12" ht="56.25" customHeight="1" x14ac:dyDescent="0.3">
      <c r="B5" s="143" t="s">
        <v>119</v>
      </c>
      <c r="C5" s="144"/>
      <c r="D5" s="144"/>
      <c r="E5" s="144"/>
      <c r="F5" s="144"/>
      <c r="G5" s="144"/>
      <c r="H5" s="144"/>
      <c r="I5" s="144"/>
      <c r="J5" s="144"/>
      <c r="K5" s="144"/>
      <c r="L5" s="145"/>
    </row>
    <row r="6" spans="2:12" ht="56.25" customHeight="1" thickBot="1" x14ac:dyDescent="0.35">
      <c r="B6" s="146"/>
      <c r="C6" s="147"/>
      <c r="D6" s="147"/>
      <c r="E6" s="147"/>
      <c r="F6" s="147"/>
      <c r="G6" s="147"/>
      <c r="H6" s="147"/>
      <c r="I6" s="147"/>
      <c r="J6" s="147"/>
      <c r="K6" s="147"/>
      <c r="L6" s="148"/>
    </row>
    <row r="7" spans="2:12" x14ac:dyDescent="0.3">
      <c r="B7" s="29"/>
      <c r="C7" s="29"/>
      <c r="D7" s="29"/>
      <c r="E7" s="29"/>
      <c r="F7" s="29"/>
      <c r="G7" s="29"/>
      <c r="H7" s="29"/>
      <c r="I7" s="29"/>
      <c r="J7" s="29"/>
      <c r="K7" s="29"/>
      <c r="L7" s="29"/>
    </row>
    <row r="8" spans="2:12" ht="17.25" thickBot="1" x14ac:dyDescent="0.35">
      <c r="B8" s="42" t="s">
        <v>42</v>
      </c>
      <c r="C8" s="41"/>
      <c r="D8" s="41"/>
      <c r="E8" s="41"/>
      <c r="F8" s="41"/>
      <c r="G8" s="41"/>
      <c r="H8" s="41"/>
      <c r="I8" s="41"/>
      <c r="J8" s="41"/>
      <c r="K8" s="41"/>
      <c r="L8" s="41"/>
    </row>
    <row r="9" spans="2:12" x14ac:dyDescent="0.3">
      <c r="B9" s="125" t="s">
        <v>43</v>
      </c>
      <c r="C9" s="126"/>
      <c r="D9" s="126"/>
      <c r="E9" s="126"/>
      <c r="F9" s="126"/>
      <c r="G9" s="126"/>
      <c r="H9" s="126"/>
      <c r="I9" s="126"/>
      <c r="J9" s="126"/>
      <c r="K9" s="126"/>
      <c r="L9" s="127"/>
    </row>
    <row r="10" spans="2:12" ht="36.75" customHeight="1" x14ac:dyDescent="0.3">
      <c r="B10" s="128"/>
      <c r="C10" s="129"/>
      <c r="D10" s="129"/>
      <c r="E10" s="129"/>
      <c r="F10" s="129"/>
      <c r="G10" s="129"/>
      <c r="H10" s="129"/>
      <c r="I10" s="129"/>
      <c r="J10" s="129"/>
      <c r="K10" s="129"/>
      <c r="L10" s="130"/>
    </row>
    <row r="11" spans="2:12" ht="39.75" customHeight="1" x14ac:dyDescent="0.3">
      <c r="B11" s="128"/>
      <c r="C11" s="129"/>
      <c r="D11" s="129"/>
      <c r="E11" s="129"/>
      <c r="F11" s="129"/>
      <c r="G11" s="129"/>
      <c r="H11" s="129"/>
      <c r="I11" s="129"/>
      <c r="J11" s="129"/>
      <c r="K11" s="129"/>
      <c r="L11" s="130"/>
    </row>
    <row r="12" spans="2:12" ht="78.75" customHeight="1" thickBot="1" x14ac:dyDescent="0.35">
      <c r="B12" s="131"/>
      <c r="C12" s="132"/>
      <c r="D12" s="132"/>
      <c r="E12" s="132"/>
      <c r="F12" s="132"/>
      <c r="G12" s="132"/>
      <c r="H12" s="132"/>
      <c r="I12" s="132"/>
      <c r="J12" s="132"/>
      <c r="K12" s="132"/>
      <c r="L12" s="133"/>
    </row>
    <row r="13" spans="2:12" x14ac:dyDescent="0.3">
      <c r="B13" s="41"/>
      <c r="C13" s="41"/>
      <c r="D13" s="41"/>
      <c r="E13" s="41"/>
      <c r="F13" s="41"/>
      <c r="G13" s="41"/>
      <c r="H13" s="41"/>
      <c r="I13" s="41"/>
      <c r="J13" s="41"/>
      <c r="K13" s="41"/>
      <c r="L13" s="41"/>
    </row>
    <row r="14" spans="2:12" ht="17.25" thickBot="1" x14ac:dyDescent="0.35">
      <c r="B14" s="13" t="s">
        <v>28</v>
      </c>
      <c r="C14" s="41"/>
      <c r="D14" s="41"/>
      <c r="E14" s="41"/>
      <c r="F14" s="41"/>
      <c r="G14" s="41"/>
      <c r="H14" s="41"/>
      <c r="I14" s="41"/>
      <c r="J14" s="41"/>
      <c r="K14" s="41"/>
      <c r="L14" s="41"/>
    </row>
    <row r="15" spans="2:12" x14ac:dyDescent="0.3">
      <c r="B15" s="149" t="s">
        <v>44</v>
      </c>
      <c r="C15" s="126"/>
      <c r="D15" s="126"/>
      <c r="E15" s="126"/>
      <c r="F15" s="126"/>
      <c r="G15" s="126"/>
      <c r="H15" s="126"/>
      <c r="I15" s="126"/>
      <c r="J15" s="126"/>
      <c r="K15" s="126"/>
      <c r="L15" s="127"/>
    </row>
    <row r="16" spans="2:12" x14ac:dyDescent="0.3">
      <c r="B16" s="128"/>
      <c r="C16" s="129"/>
      <c r="D16" s="129"/>
      <c r="E16" s="129"/>
      <c r="F16" s="129"/>
      <c r="G16" s="129"/>
      <c r="H16" s="129"/>
      <c r="I16" s="129"/>
      <c r="J16" s="129"/>
      <c r="K16" s="129"/>
      <c r="L16" s="130"/>
    </row>
    <row r="17" spans="2:12" x14ac:dyDescent="0.3">
      <c r="B17" s="128"/>
      <c r="C17" s="129"/>
      <c r="D17" s="129"/>
      <c r="E17" s="129"/>
      <c r="F17" s="129"/>
      <c r="G17" s="129"/>
      <c r="H17" s="129"/>
      <c r="I17" s="129"/>
      <c r="J17" s="129"/>
      <c r="K17" s="129"/>
      <c r="L17" s="130"/>
    </row>
    <row r="18" spans="2:12" ht="17.25" thickBot="1" x14ac:dyDescent="0.35">
      <c r="B18" s="131"/>
      <c r="C18" s="132"/>
      <c r="D18" s="132"/>
      <c r="E18" s="132"/>
      <c r="F18" s="132"/>
      <c r="G18" s="132"/>
      <c r="H18" s="132"/>
      <c r="I18" s="132"/>
      <c r="J18" s="132"/>
      <c r="K18" s="132"/>
      <c r="L18" s="133"/>
    </row>
  </sheetData>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6"/>
  <sheetViews>
    <sheetView topLeftCell="A7" workbookViewId="0">
      <selection activeCell="D10" sqref="D10:N10"/>
    </sheetView>
  </sheetViews>
  <sheetFormatPr baseColWidth="10" defaultColWidth="11.42578125" defaultRowHeight="16.5" x14ac:dyDescent="0.3"/>
  <cols>
    <col min="1" max="4" width="11.42578125" style="3"/>
    <col min="5" max="14" width="14.85546875" style="3" customWidth="1"/>
    <col min="15" max="16384" width="11.42578125" style="3"/>
  </cols>
  <sheetData>
    <row r="1" spans="1:14" x14ac:dyDescent="0.3">
      <c r="D1" s="4"/>
      <c r="E1" s="4"/>
      <c r="F1" s="4"/>
      <c r="G1" s="4"/>
      <c r="H1" s="4"/>
      <c r="I1" s="4"/>
      <c r="J1" s="4"/>
      <c r="K1" s="4"/>
      <c r="L1" s="4"/>
      <c r="M1" s="4"/>
      <c r="N1" s="4"/>
    </row>
    <row r="2" spans="1:14" ht="29.25" customHeight="1" x14ac:dyDescent="0.3">
      <c r="A2" s="150"/>
      <c r="B2" s="150"/>
      <c r="C2" s="27"/>
      <c r="D2" s="4"/>
      <c r="E2" s="4"/>
      <c r="F2" s="4"/>
      <c r="G2" s="4"/>
      <c r="H2" s="4"/>
      <c r="I2" s="4"/>
      <c r="J2" s="105" t="s">
        <v>25</v>
      </c>
      <c r="K2" s="105"/>
      <c r="L2" s="4"/>
      <c r="M2" s="4"/>
      <c r="N2" s="4"/>
    </row>
    <row r="3" spans="1:14" ht="30" customHeight="1" x14ac:dyDescent="0.3">
      <c r="A3" s="30"/>
      <c r="B3" s="30"/>
      <c r="C3" s="27"/>
      <c r="D3" s="4"/>
      <c r="E3" s="4"/>
      <c r="F3" s="4"/>
      <c r="G3" s="4"/>
      <c r="H3" s="4"/>
      <c r="I3" s="4"/>
      <c r="J3" s="4"/>
      <c r="K3" s="4"/>
      <c r="L3" s="4"/>
      <c r="M3" s="4"/>
      <c r="N3" s="4"/>
    </row>
    <row r="4" spans="1:14" ht="24" thickBot="1" x14ac:dyDescent="0.4">
      <c r="D4" s="106" t="s">
        <v>45</v>
      </c>
      <c r="E4" s="106"/>
      <c r="F4" s="106"/>
      <c r="G4" s="106"/>
      <c r="H4" s="106"/>
      <c r="I4" s="106"/>
      <c r="J4" s="106"/>
      <c r="K4" s="106"/>
      <c r="L4" s="106"/>
      <c r="M4" s="106"/>
      <c r="N4" s="106"/>
    </row>
    <row r="5" spans="1:14" ht="96.75" customHeight="1" thickBot="1" x14ac:dyDescent="0.35">
      <c r="D5" s="151" t="s">
        <v>122</v>
      </c>
      <c r="E5" s="152"/>
      <c r="F5" s="152"/>
      <c r="G5" s="152"/>
      <c r="H5" s="152"/>
      <c r="I5" s="152"/>
      <c r="J5" s="152"/>
      <c r="K5" s="152"/>
      <c r="L5" s="152"/>
      <c r="M5" s="152"/>
      <c r="N5" s="153"/>
    </row>
    <row r="8" spans="1:14" ht="17.25" thickBot="1" x14ac:dyDescent="0.35">
      <c r="D8" s="13" t="s">
        <v>46</v>
      </c>
      <c r="E8" s="5"/>
      <c r="F8" s="5"/>
      <c r="G8" s="5"/>
      <c r="H8" s="5"/>
      <c r="I8" s="5"/>
      <c r="J8" s="5"/>
      <c r="K8" s="5"/>
      <c r="L8" s="5"/>
      <c r="M8" s="5"/>
      <c r="N8" s="5"/>
    </row>
    <row r="9" spans="1:14" ht="116.25" customHeight="1" thickBot="1" x14ac:dyDescent="0.35">
      <c r="D9" s="125" t="s">
        <v>123</v>
      </c>
      <c r="E9" s="154"/>
      <c r="F9" s="154"/>
      <c r="G9" s="154"/>
      <c r="H9" s="154"/>
      <c r="I9" s="154"/>
      <c r="J9" s="154"/>
      <c r="K9" s="154"/>
      <c r="L9" s="154"/>
      <c r="M9" s="154"/>
      <c r="N9" s="155"/>
    </row>
    <row r="10" spans="1:14" ht="89.25" customHeight="1" thickBot="1" x14ac:dyDescent="0.35">
      <c r="C10" s="14" t="s">
        <v>47</v>
      </c>
      <c r="D10" s="162" t="s">
        <v>48</v>
      </c>
      <c r="E10" s="163"/>
      <c r="F10" s="163"/>
      <c r="G10" s="163"/>
      <c r="H10" s="163"/>
      <c r="I10" s="163"/>
      <c r="J10" s="163"/>
      <c r="K10" s="163"/>
      <c r="L10" s="163"/>
      <c r="M10" s="163"/>
      <c r="N10" s="164"/>
    </row>
    <row r="11" spans="1:14" x14ac:dyDescent="0.3">
      <c r="D11" s="41"/>
      <c r="E11" s="41"/>
      <c r="F11" s="41"/>
      <c r="G11" s="41"/>
      <c r="H11" s="41"/>
      <c r="I11" s="41"/>
      <c r="J11" s="41"/>
      <c r="K11" s="41"/>
      <c r="L11" s="41"/>
      <c r="M11" s="41"/>
      <c r="N11" s="41"/>
    </row>
    <row r="12" spans="1:14" ht="17.25" thickBot="1" x14ac:dyDescent="0.35">
      <c r="D12" s="13" t="s">
        <v>28</v>
      </c>
      <c r="E12" s="41"/>
      <c r="F12" s="41"/>
      <c r="G12" s="41"/>
      <c r="H12" s="41"/>
      <c r="I12" s="41"/>
      <c r="J12" s="41"/>
      <c r="K12" s="41"/>
      <c r="L12" s="41"/>
      <c r="M12" s="41"/>
      <c r="N12" s="41"/>
    </row>
    <row r="13" spans="1:14" x14ac:dyDescent="0.3">
      <c r="D13" s="125" t="s">
        <v>49</v>
      </c>
      <c r="E13" s="154"/>
      <c r="F13" s="154"/>
      <c r="G13" s="154"/>
      <c r="H13" s="154"/>
      <c r="I13" s="154"/>
      <c r="J13" s="154"/>
      <c r="K13" s="154"/>
      <c r="L13" s="154"/>
      <c r="M13" s="154"/>
      <c r="N13" s="155"/>
    </row>
    <row r="14" spans="1:14" x14ac:dyDescent="0.3">
      <c r="D14" s="156"/>
      <c r="E14" s="157"/>
      <c r="F14" s="157"/>
      <c r="G14" s="157"/>
      <c r="H14" s="157"/>
      <c r="I14" s="157"/>
      <c r="J14" s="157"/>
      <c r="K14" s="157"/>
      <c r="L14" s="157"/>
      <c r="M14" s="157"/>
      <c r="N14" s="158"/>
    </row>
    <row r="15" spans="1:14" x14ac:dyDescent="0.3">
      <c r="D15" s="156"/>
      <c r="E15" s="157"/>
      <c r="F15" s="157"/>
      <c r="G15" s="157"/>
      <c r="H15" s="157"/>
      <c r="I15" s="157"/>
      <c r="J15" s="157"/>
      <c r="K15" s="157"/>
      <c r="L15" s="157"/>
      <c r="M15" s="157"/>
      <c r="N15" s="158"/>
    </row>
    <row r="16" spans="1:14" ht="17.25" thickBot="1" x14ac:dyDescent="0.35">
      <c r="D16" s="159"/>
      <c r="E16" s="160"/>
      <c r="F16" s="160"/>
      <c r="G16" s="160"/>
      <c r="H16" s="160"/>
      <c r="I16" s="160"/>
      <c r="J16" s="160"/>
      <c r="K16" s="160"/>
      <c r="L16" s="160"/>
      <c r="M16" s="160"/>
      <c r="N16" s="161"/>
    </row>
  </sheetData>
  <protectedRanges>
    <protectedRange sqref="A2:A3" name="Rango2_1_1"/>
  </protectedRanges>
  <mergeCells count="7">
    <mergeCell ref="A2:B2"/>
    <mergeCell ref="J2:K2"/>
    <mergeCell ref="D4:N4"/>
    <mergeCell ref="D5:N5"/>
    <mergeCell ref="D13:N16"/>
    <mergeCell ref="D10:N10"/>
    <mergeCell ref="D9:N9"/>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K34"/>
  <sheetViews>
    <sheetView topLeftCell="B10" workbookViewId="0">
      <selection activeCell="B5" sqref="B5:H9"/>
    </sheetView>
  </sheetViews>
  <sheetFormatPr baseColWidth="10" defaultColWidth="11.42578125" defaultRowHeight="16.5" x14ac:dyDescent="0.3"/>
  <cols>
    <col min="1" max="1" width="11.42578125" style="3"/>
    <col min="2" max="2" width="53" style="3" customWidth="1"/>
    <col min="3" max="3" width="39.28515625" style="3" customWidth="1"/>
    <col min="4" max="4" width="17.42578125" style="3" customWidth="1"/>
    <col min="5" max="5" width="14.85546875" style="3" bestFit="1" customWidth="1"/>
    <col min="6" max="9" width="11.42578125" style="3"/>
    <col min="10" max="10" width="12.42578125" style="3" bestFit="1" customWidth="1"/>
    <col min="11" max="11" width="13.42578125" style="3" bestFit="1" customWidth="1"/>
    <col min="12" max="16384" width="11.42578125" style="3"/>
  </cols>
  <sheetData>
    <row r="1" spans="2:8" ht="30" customHeight="1" x14ac:dyDescent="0.3"/>
    <row r="2" spans="2:8" ht="29.25" customHeight="1" x14ac:dyDescent="0.3">
      <c r="D2" s="105" t="s">
        <v>25</v>
      </c>
      <c r="E2" s="105"/>
    </row>
    <row r="3" spans="2:8" ht="30" customHeight="1" x14ac:dyDescent="0.3"/>
    <row r="4" spans="2:8" ht="21" thickBot="1" x14ac:dyDescent="0.35">
      <c r="B4" s="134" t="s">
        <v>50</v>
      </c>
      <c r="C4" s="135"/>
      <c r="D4" s="135"/>
      <c r="E4" s="135"/>
      <c r="F4" s="135"/>
      <c r="G4" s="135"/>
      <c r="H4" s="135"/>
    </row>
    <row r="5" spans="2:8" x14ac:dyDescent="0.3">
      <c r="B5" s="170" t="s">
        <v>124</v>
      </c>
      <c r="C5" s="171"/>
      <c r="D5" s="171"/>
      <c r="E5" s="171"/>
      <c r="F5" s="171"/>
      <c r="G5" s="171"/>
      <c r="H5" s="172"/>
    </row>
    <row r="6" spans="2:8" x14ac:dyDescent="0.3">
      <c r="B6" s="143"/>
      <c r="C6" s="144"/>
      <c r="D6" s="144"/>
      <c r="E6" s="144"/>
      <c r="F6" s="144"/>
      <c r="G6" s="144"/>
      <c r="H6" s="145"/>
    </row>
    <row r="7" spans="2:8" x14ac:dyDescent="0.3">
      <c r="B7" s="143"/>
      <c r="C7" s="144"/>
      <c r="D7" s="144"/>
      <c r="E7" s="144"/>
      <c r="F7" s="144"/>
      <c r="G7" s="144"/>
      <c r="H7" s="145"/>
    </row>
    <row r="8" spans="2:8" x14ac:dyDescent="0.3">
      <c r="B8" s="143"/>
      <c r="C8" s="144"/>
      <c r="D8" s="144"/>
      <c r="E8" s="144"/>
      <c r="F8" s="144"/>
      <c r="G8" s="144"/>
      <c r="H8" s="145"/>
    </row>
    <row r="9" spans="2:8" ht="116.25" customHeight="1" thickBot="1" x14ac:dyDescent="0.35">
      <c r="B9" s="146"/>
      <c r="C9" s="147"/>
      <c r="D9" s="147"/>
      <c r="E9" s="147"/>
      <c r="F9" s="147"/>
      <c r="G9" s="147"/>
      <c r="H9" s="148"/>
    </row>
    <row r="10" spans="2:8" x14ac:dyDescent="0.3">
      <c r="B10" s="29"/>
      <c r="C10" s="29"/>
      <c r="D10" s="29"/>
      <c r="E10" s="29"/>
      <c r="F10" s="29"/>
      <c r="G10" s="29"/>
      <c r="H10" s="29"/>
    </row>
    <row r="11" spans="2:8" ht="17.25" thickBot="1" x14ac:dyDescent="0.35">
      <c r="B11" s="13" t="s">
        <v>28</v>
      </c>
      <c r="C11" s="41"/>
      <c r="D11" s="41"/>
      <c r="E11" s="41"/>
      <c r="F11" s="41"/>
      <c r="G11" s="41"/>
      <c r="H11" s="41"/>
    </row>
    <row r="12" spans="2:8" ht="17.25" customHeight="1" x14ac:dyDescent="0.3">
      <c r="B12" s="23" t="s">
        <v>51</v>
      </c>
      <c r="C12" s="24" t="s">
        <v>52</v>
      </c>
      <c r="D12" s="24" t="s">
        <v>53</v>
      </c>
      <c r="E12" s="24" t="s">
        <v>54</v>
      </c>
      <c r="F12" s="165" t="s">
        <v>55</v>
      </c>
      <c r="G12" s="165"/>
      <c r="H12" s="166"/>
    </row>
    <row r="13" spans="2:8" ht="153" customHeight="1" x14ac:dyDescent="0.3">
      <c r="B13" s="61" t="s">
        <v>56</v>
      </c>
      <c r="C13" s="59" t="s">
        <v>57</v>
      </c>
      <c r="D13" s="56">
        <v>2</v>
      </c>
      <c r="E13" s="58">
        <v>9000000</v>
      </c>
      <c r="F13" s="173" t="s">
        <v>58</v>
      </c>
      <c r="G13" s="173"/>
      <c r="H13" s="174"/>
    </row>
    <row r="14" spans="2:8" ht="104.25" customHeight="1" thickBot="1" x14ac:dyDescent="0.35">
      <c r="B14" s="62" t="s">
        <v>59</v>
      </c>
      <c r="C14" s="53" t="s">
        <v>60</v>
      </c>
      <c r="D14" s="60">
        <v>2</v>
      </c>
      <c r="E14" s="58">
        <v>4000000</v>
      </c>
      <c r="F14" s="173" t="s">
        <v>58</v>
      </c>
      <c r="G14" s="173"/>
      <c r="H14" s="174"/>
    </row>
    <row r="15" spans="2:8" ht="17.25" customHeight="1" x14ac:dyDescent="0.3">
      <c r="B15" s="23" t="s">
        <v>61</v>
      </c>
      <c r="C15" s="24" t="s">
        <v>52</v>
      </c>
      <c r="D15" s="24" t="s">
        <v>53</v>
      </c>
      <c r="E15" s="24" t="s">
        <v>54</v>
      </c>
      <c r="F15" s="165" t="s">
        <v>55</v>
      </c>
      <c r="G15" s="165"/>
      <c r="H15" s="166"/>
    </row>
    <row r="16" spans="2:8" ht="81" customHeight="1" x14ac:dyDescent="0.3">
      <c r="B16" s="61" t="s">
        <v>62</v>
      </c>
      <c r="C16" s="59" t="s">
        <v>63</v>
      </c>
      <c r="D16" s="57">
        <v>3</v>
      </c>
      <c r="E16" s="58">
        <v>10000000</v>
      </c>
      <c r="F16" s="173" t="s">
        <v>58</v>
      </c>
      <c r="G16" s="173"/>
      <c r="H16" s="174"/>
    </row>
    <row r="17" spans="2:11" ht="85.5" customHeight="1" thickBot="1" x14ac:dyDescent="0.35">
      <c r="B17" s="52" t="s">
        <v>64</v>
      </c>
      <c r="C17" s="53" t="s">
        <v>65</v>
      </c>
      <c r="D17" s="63">
        <v>2</v>
      </c>
      <c r="E17" s="58">
        <v>18000000</v>
      </c>
      <c r="F17" s="173" t="s">
        <v>58</v>
      </c>
      <c r="G17" s="173"/>
      <c r="H17" s="174"/>
    </row>
    <row r="18" spans="2:11" ht="17.25" customHeight="1" x14ac:dyDescent="0.3">
      <c r="B18" s="23" t="s">
        <v>66</v>
      </c>
      <c r="C18" s="24" t="s">
        <v>52</v>
      </c>
      <c r="D18" s="24" t="s">
        <v>53</v>
      </c>
      <c r="E18" s="24" t="s">
        <v>54</v>
      </c>
      <c r="F18" s="165" t="s">
        <v>55</v>
      </c>
      <c r="G18" s="165"/>
      <c r="H18" s="166"/>
    </row>
    <row r="19" spans="2:11" ht="78" customHeight="1" thickBot="1" x14ac:dyDescent="0.35">
      <c r="B19" s="50" t="s">
        <v>67</v>
      </c>
      <c r="C19" s="51" t="s">
        <v>68</v>
      </c>
      <c r="D19" s="63">
        <v>2</v>
      </c>
      <c r="E19" s="58">
        <v>30000000</v>
      </c>
      <c r="F19" s="167" t="s">
        <v>69</v>
      </c>
      <c r="G19" s="168"/>
      <c r="H19" s="169"/>
    </row>
    <row r="20" spans="2:11" ht="69" customHeight="1" thickBot="1" x14ac:dyDescent="0.35">
      <c r="B20" s="52" t="s">
        <v>70</v>
      </c>
      <c r="C20" s="53" t="s">
        <v>71</v>
      </c>
      <c r="D20" s="63">
        <v>2</v>
      </c>
      <c r="E20" s="58">
        <v>20000000</v>
      </c>
      <c r="F20" s="167" t="s">
        <v>69</v>
      </c>
      <c r="G20" s="168"/>
      <c r="H20" s="169"/>
    </row>
    <row r="21" spans="2:11" ht="17.25" customHeight="1" x14ac:dyDescent="0.3">
      <c r="B21" s="25" t="s">
        <v>72</v>
      </c>
      <c r="C21" s="26" t="s">
        <v>52</v>
      </c>
      <c r="D21" s="26" t="s">
        <v>53</v>
      </c>
      <c r="E21" s="26" t="s">
        <v>54</v>
      </c>
      <c r="F21" s="175" t="s">
        <v>55</v>
      </c>
      <c r="G21" s="175"/>
      <c r="H21" s="176"/>
    </row>
    <row r="22" spans="2:11" ht="72" customHeight="1" x14ac:dyDescent="0.3">
      <c r="B22" s="50" t="s">
        <v>73</v>
      </c>
      <c r="C22" s="51" t="s">
        <v>74</v>
      </c>
      <c r="D22" s="56">
        <v>3</v>
      </c>
      <c r="E22" s="58">
        <v>6000000</v>
      </c>
      <c r="F22" s="173" t="s">
        <v>75</v>
      </c>
      <c r="G22" s="173"/>
      <c r="H22" s="174"/>
      <c r="K22" s="55"/>
    </row>
    <row r="23" spans="2:11" ht="81" customHeight="1" thickBot="1" x14ac:dyDescent="0.35">
      <c r="B23" s="52" t="s">
        <v>76</v>
      </c>
      <c r="C23" s="53" t="s">
        <v>77</v>
      </c>
      <c r="D23" s="56">
        <v>3</v>
      </c>
      <c r="E23" s="58">
        <v>9500000</v>
      </c>
      <c r="F23" s="173" t="s">
        <v>75</v>
      </c>
      <c r="G23" s="173"/>
      <c r="H23" s="174"/>
      <c r="J23" s="55"/>
    </row>
    <row r="24" spans="2:11" ht="17.25" thickBot="1" x14ac:dyDescent="0.35">
      <c r="B24" s="13" t="s">
        <v>28</v>
      </c>
      <c r="C24" s="41"/>
      <c r="D24" s="41"/>
      <c r="E24" s="41"/>
      <c r="F24" s="41"/>
      <c r="G24" s="41"/>
      <c r="H24" s="41"/>
    </row>
    <row r="25" spans="2:11" x14ac:dyDescent="0.3">
      <c r="B25" s="149" t="s">
        <v>78</v>
      </c>
      <c r="C25" s="126"/>
      <c r="D25" s="126"/>
      <c r="E25" s="126"/>
      <c r="F25" s="126"/>
      <c r="G25" s="126"/>
      <c r="H25" s="127"/>
    </row>
    <row r="26" spans="2:11" x14ac:dyDescent="0.3">
      <c r="B26" s="128"/>
      <c r="C26" s="129"/>
      <c r="D26" s="129"/>
      <c r="E26" s="129"/>
      <c r="F26" s="129"/>
      <c r="G26" s="129"/>
      <c r="H26" s="130"/>
    </row>
    <row r="27" spans="2:11" x14ac:dyDescent="0.3">
      <c r="B27" s="128"/>
      <c r="C27" s="129"/>
      <c r="D27" s="129"/>
      <c r="E27" s="129"/>
      <c r="F27" s="129"/>
      <c r="G27" s="129"/>
      <c r="H27" s="130"/>
    </row>
    <row r="28" spans="2:11" ht="17.25" thickBot="1" x14ac:dyDescent="0.35">
      <c r="B28" s="131"/>
      <c r="C28" s="132"/>
      <c r="D28" s="132"/>
      <c r="E28" s="132"/>
      <c r="F28" s="132"/>
      <c r="G28" s="132"/>
      <c r="H28" s="133"/>
    </row>
    <row r="29" spans="2:11" x14ac:dyDescent="0.3">
      <c r="B29" s="7" t="s">
        <v>79</v>
      </c>
      <c r="C29" s="5"/>
      <c r="D29" s="5"/>
      <c r="E29" s="5"/>
      <c r="F29" s="5"/>
      <c r="G29" s="5"/>
      <c r="H29" s="5"/>
    </row>
    <row r="30" spans="2:11" x14ac:dyDescent="0.3">
      <c r="B30" s="3" t="s">
        <v>80</v>
      </c>
    </row>
    <row r="31" spans="2:11" x14ac:dyDescent="0.3">
      <c r="B31" s="3" t="s">
        <v>81</v>
      </c>
    </row>
    <row r="32" spans="2:11" x14ac:dyDescent="0.3">
      <c r="B32" s="3" t="s">
        <v>82</v>
      </c>
    </row>
    <row r="33" spans="2:2" x14ac:dyDescent="0.3">
      <c r="B33" s="3" t="s">
        <v>83</v>
      </c>
    </row>
    <row r="34" spans="2:2" x14ac:dyDescent="0.3">
      <c r="B34" s="3" t="s">
        <v>84</v>
      </c>
    </row>
  </sheetData>
  <mergeCells count="16">
    <mergeCell ref="B25:H28"/>
    <mergeCell ref="F12:H12"/>
    <mergeCell ref="F13:H13"/>
    <mergeCell ref="F14:H14"/>
    <mergeCell ref="F15:H15"/>
    <mergeCell ref="F16:H16"/>
    <mergeCell ref="F21:H21"/>
    <mergeCell ref="F22:H22"/>
    <mergeCell ref="F23:H23"/>
    <mergeCell ref="F17:H17"/>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17"/>
  <sheetViews>
    <sheetView topLeftCell="A7" workbookViewId="0">
      <selection activeCell="B8" sqref="B8:M11"/>
    </sheetView>
  </sheetViews>
  <sheetFormatPr baseColWidth="10" defaultColWidth="11.42578125" defaultRowHeight="16.5" x14ac:dyDescent="0.3"/>
  <cols>
    <col min="1" max="16384" width="11.42578125" style="3"/>
  </cols>
  <sheetData>
    <row r="1" spans="2:13" ht="30" customHeight="1" x14ac:dyDescent="0.3"/>
    <row r="2" spans="2:13" ht="30" customHeight="1" x14ac:dyDescent="0.3">
      <c r="I2" s="105" t="s">
        <v>25</v>
      </c>
      <c r="J2" s="105"/>
    </row>
    <row r="3" spans="2:13" ht="30" customHeight="1" x14ac:dyDescent="0.3"/>
    <row r="4" spans="2:13" ht="21" thickBot="1" x14ac:dyDescent="0.35">
      <c r="B4" s="177" t="s">
        <v>85</v>
      </c>
      <c r="C4" s="178"/>
      <c r="D4" s="178"/>
      <c r="E4" s="178"/>
      <c r="F4" s="178"/>
      <c r="G4" s="178"/>
      <c r="H4" s="178"/>
      <c r="I4" s="178"/>
      <c r="J4" s="178"/>
      <c r="K4" s="178"/>
      <c r="L4" s="178"/>
      <c r="M4" s="178"/>
    </row>
    <row r="5" spans="2:13" ht="98.25" customHeight="1" thickBot="1" x14ac:dyDescent="0.35">
      <c r="B5" s="179" t="s">
        <v>125</v>
      </c>
      <c r="C5" s="180"/>
      <c r="D5" s="180"/>
      <c r="E5" s="180"/>
      <c r="F5" s="180"/>
      <c r="G5" s="180"/>
      <c r="H5" s="180"/>
      <c r="I5" s="180"/>
      <c r="J5" s="180"/>
      <c r="K5" s="180"/>
      <c r="L5" s="180"/>
      <c r="M5" s="181"/>
    </row>
    <row r="6" spans="2:13" x14ac:dyDescent="0.3">
      <c r="B6" s="29"/>
      <c r="C6" s="29"/>
      <c r="D6" s="29"/>
      <c r="E6" s="29"/>
      <c r="F6" s="29"/>
      <c r="G6" s="29"/>
      <c r="H6" s="29"/>
      <c r="I6" s="29"/>
      <c r="J6" s="29"/>
      <c r="K6" s="29"/>
      <c r="L6" s="29"/>
      <c r="M6" s="29"/>
    </row>
    <row r="7" spans="2:13" ht="17.25" thickBot="1" x14ac:dyDescent="0.35">
      <c r="B7" s="42" t="s">
        <v>86</v>
      </c>
      <c r="C7" s="41"/>
      <c r="D7" s="41"/>
      <c r="E7" s="41"/>
      <c r="F7" s="41"/>
      <c r="G7" s="41"/>
      <c r="H7" s="41"/>
      <c r="I7" s="41"/>
      <c r="J7" s="41"/>
      <c r="K7" s="41"/>
      <c r="L7" s="41"/>
      <c r="M7" s="41"/>
    </row>
    <row r="8" spans="2:13" ht="115.5" customHeight="1" x14ac:dyDescent="0.3">
      <c r="B8" s="125" t="s">
        <v>126</v>
      </c>
      <c r="C8" s="126"/>
      <c r="D8" s="126"/>
      <c r="E8" s="126"/>
      <c r="F8" s="126"/>
      <c r="G8" s="126"/>
      <c r="H8" s="126"/>
      <c r="I8" s="126"/>
      <c r="J8" s="126"/>
      <c r="K8" s="126"/>
      <c r="L8" s="126"/>
      <c r="M8" s="127"/>
    </row>
    <row r="9" spans="2:13" ht="113.25" customHeight="1" x14ac:dyDescent="0.3">
      <c r="B9" s="128"/>
      <c r="C9" s="129"/>
      <c r="D9" s="129"/>
      <c r="E9" s="129"/>
      <c r="F9" s="129"/>
      <c r="G9" s="129"/>
      <c r="H9" s="129"/>
      <c r="I9" s="129"/>
      <c r="J9" s="129"/>
      <c r="K9" s="129"/>
      <c r="L9" s="129"/>
      <c r="M9" s="130"/>
    </row>
    <row r="10" spans="2:13" ht="114.75" customHeight="1" x14ac:dyDescent="0.3">
      <c r="B10" s="128"/>
      <c r="C10" s="129"/>
      <c r="D10" s="129"/>
      <c r="E10" s="129"/>
      <c r="F10" s="129"/>
      <c r="G10" s="129"/>
      <c r="H10" s="129"/>
      <c r="I10" s="129"/>
      <c r="J10" s="129"/>
      <c r="K10" s="129"/>
      <c r="L10" s="129"/>
      <c r="M10" s="130"/>
    </row>
    <row r="11" spans="2:13" ht="112.5" customHeight="1" thickBot="1" x14ac:dyDescent="0.35">
      <c r="B11" s="131"/>
      <c r="C11" s="132"/>
      <c r="D11" s="132"/>
      <c r="E11" s="132"/>
      <c r="F11" s="132"/>
      <c r="G11" s="132"/>
      <c r="H11" s="132"/>
      <c r="I11" s="132"/>
      <c r="J11" s="132"/>
      <c r="K11" s="132"/>
      <c r="L11" s="132"/>
      <c r="M11" s="133"/>
    </row>
    <row r="12" spans="2:13" x14ac:dyDescent="0.3">
      <c r="B12" s="29"/>
      <c r="C12" s="29"/>
      <c r="D12" s="29"/>
      <c r="E12" s="29"/>
      <c r="F12" s="29"/>
      <c r="G12" s="29"/>
      <c r="H12" s="29"/>
      <c r="I12" s="29"/>
      <c r="J12" s="29"/>
      <c r="K12" s="29"/>
      <c r="L12" s="29"/>
      <c r="M12" s="29"/>
    </row>
    <row r="13" spans="2:13" ht="17.25" thickBot="1" x14ac:dyDescent="0.35">
      <c r="B13" s="13" t="s">
        <v>28</v>
      </c>
      <c r="C13" s="41"/>
      <c r="D13" s="41"/>
      <c r="E13" s="41"/>
      <c r="F13" s="41"/>
      <c r="G13" s="41"/>
      <c r="H13" s="41"/>
      <c r="I13" s="41"/>
      <c r="J13" s="41"/>
      <c r="K13" s="41"/>
      <c r="L13" s="41"/>
      <c r="M13" s="41"/>
    </row>
    <row r="14" spans="2:13" x14ac:dyDescent="0.3">
      <c r="B14" s="149" t="s">
        <v>87</v>
      </c>
      <c r="C14" s="126"/>
      <c r="D14" s="126"/>
      <c r="E14" s="126"/>
      <c r="F14" s="126"/>
      <c r="G14" s="126"/>
      <c r="H14" s="126"/>
      <c r="I14" s="126"/>
      <c r="J14" s="126"/>
      <c r="K14" s="126"/>
      <c r="L14" s="126"/>
      <c r="M14" s="127"/>
    </row>
    <row r="15" spans="2:13" x14ac:dyDescent="0.3">
      <c r="B15" s="128"/>
      <c r="C15" s="129"/>
      <c r="D15" s="129"/>
      <c r="E15" s="129"/>
      <c r="F15" s="129"/>
      <c r="G15" s="129"/>
      <c r="H15" s="129"/>
      <c r="I15" s="129"/>
      <c r="J15" s="129"/>
      <c r="K15" s="129"/>
      <c r="L15" s="129"/>
      <c r="M15" s="130"/>
    </row>
    <row r="16" spans="2:13" x14ac:dyDescent="0.3">
      <c r="B16" s="128"/>
      <c r="C16" s="129"/>
      <c r="D16" s="129"/>
      <c r="E16" s="129"/>
      <c r="F16" s="129"/>
      <c r="G16" s="129"/>
      <c r="H16" s="129"/>
      <c r="I16" s="129"/>
      <c r="J16" s="129"/>
      <c r="K16" s="129"/>
      <c r="L16" s="129"/>
      <c r="M16" s="130"/>
    </row>
    <row r="17" spans="2:13" ht="17.25" thickBot="1" x14ac:dyDescent="0.35">
      <c r="B17" s="131"/>
      <c r="C17" s="132"/>
      <c r="D17" s="132"/>
      <c r="E17" s="132"/>
      <c r="F17" s="132"/>
      <c r="G17" s="132"/>
      <c r="H17" s="132"/>
      <c r="I17" s="132"/>
      <c r="J17" s="132"/>
      <c r="K17" s="132"/>
      <c r="L17" s="132"/>
      <c r="M17" s="133"/>
    </row>
  </sheetData>
  <mergeCells count="5">
    <mergeCell ref="B4:M4"/>
    <mergeCell ref="B8:M11"/>
    <mergeCell ref="B5:M5"/>
    <mergeCell ref="B14:M17"/>
    <mergeCell ref="I2:J2"/>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6" workbookViewId="0">
      <selection activeCell="B15" sqref="B15:H15"/>
    </sheetView>
  </sheetViews>
  <sheetFormatPr baseColWidth="10" defaultColWidth="11.42578125" defaultRowHeight="16.5" x14ac:dyDescent="0.3"/>
  <cols>
    <col min="1" max="1" width="11.42578125" style="3"/>
    <col min="2" max="8" width="9.28515625" style="3" customWidth="1"/>
    <col min="9" max="9" width="24.42578125" style="3" customWidth="1"/>
    <col min="10" max="10" width="21.140625" style="3" customWidth="1"/>
    <col min="11" max="11" width="20.5703125" style="3" customWidth="1"/>
    <col min="12" max="12" width="19.85546875" style="3" customWidth="1"/>
    <col min="13" max="13" width="26.42578125" style="3" customWidth="1"/>
    <col min="14" max="14" width="20.140625" style="3" customWidth="1"/>
    <col min="15" max="15" width="18.140625" style="3" customWidth="1"/>
    <col min="16" max="16" width="14" style="3" customWidth="1"/>
    <col min="17" max="17" width="12.85546875" style="3" customWidth="1"/>
    <col min="18" max="18" width="15.140625" style="3" customWidth="1"/>
    <col min="19" max="19" width="6.85546875" style="3" customWidth="1"/>
    <col min="20" max="16384" width="11.42578125" style="3"/>
  </cols>
  <sheetData>
    <row r="1" spans="2:19" ht="30" customHeight="1" x14ac:dyDescent="0.3"/>
    <row r="2" spans="2:19" ht="30" customHeight="1" x14ac:dyDescent="0.3">
      <c r="K2" s="185" t="s">
        <v>25</v>
      </c>
      <c r="L2" s="186"/>
      <c r="M2" s="186"/>
    </row>
    <row r="3" spans="2:19" ht="30" customHeight="1" x14ac:dyDescent="0.3"/>
    <row r="4" spans="2:19" ht="21" thickBot="1" x14ac:dyDescent="0.35">
      <c r="B4" s="177" t="s">
        <v>88</v>
      </c>
      <c r="C4" s="178"/>
      <c r="D4" s="178"/>
      <c r="E4" s="178"/>
      <c r="F4" s="178"/>
      <c r="G4" s="178"/>
      <c r="H4" s="178"/>
      <c r="I4" s="178"/>
      <c r="J4" s="178"/>
      <c r="K4" s="178"/>
      <c r="L4" s="178"/>
      <c r="M4" s="178"/>
      <c r="N4" s="178"/>
      <c r="O4" s="178"/>
      <c r="P4" s="178"/>
      <c r="Q4" s="178"/>
      <c r="R4" s="178"/>
      <c r="S4" s="178"/>
    </row>
    <row r="5" spans="2:19" ht="163.5" customHeight="1" thickBot="1" x14ac:dyDescent="0.35">
      <c r="B5" s="179" t="s">
        <v>127</v>
      </c>
      <c r="C5" s="180"/>
      <c r="D5" s="180"/>
      <c r="E5" s="180"/>
      <c r="F5" s="180"/>
      <c r="G5" s="180"/>
      <c r="H5" s="180"/>
      <c r="I5" s="180"/>
      <c r="J5" s="180"/>
      <c r="K5" s="180"/>
      <c r="L5" s="180"/>
      <c r="M5" s="180"/>
      <c r="N5" s="180"/>
      <c r="O5" s="180"/>
      <c r="P5" s="180"/>
      <c r="Q5" s="180"/>
      <c r="R5" s="180"/>
      <c r="S5" s="181"/>
    </row>
    <row r="6" spans="2:19" x14ac:dyDescent="0.3">
      <c r="B6" s="29"/>
      <c r="C6" s="29"/>
      <c r="D6" s="29"/>
      <c r="E6" s="29"/>
      <c r="F6" s="29"/>
      <c r="G6" s="29"/>
      <c r="H6" s="29"/>
      <c r="I6" s="29"/>
      <c r="J6" s="29"/>
      <c r="K6" s="29"/>
      <c r="L6" s="29"/>
      <c r="M6" s="29"/>
      <c r="N6" s="29"/>
      <c r="O6" s="29"/>
      <c r="P6" s="29"/>
      <c r="Q6" s="29"/>
      <c r="R6" s="29"/>
      <c r="S6" s="29"/>
    </row>
    <row r="7" spans="2:19" ht="17.25" thickBot="1" x14ac:dyDescent="0.35">
      <c r="B7" s="42" t="s">
        <v>89</v>
      </c>
      <c r="C7" s="41"/>
      <c r="D7" s="41"/>
      <c r="E7" s="41"/>
      <c r="F7" s="41"/>
      <c r="G7" s="41"/>
      <c r="H7" s="41"/>
      <c r="I7" s="41"/>
      <c r="J7" s="41"/>
      <c r="K7" s="41"/>
      <c r="L7" s="41"/>
      <c r="M7" s="41"/>
      <c r="N7" s="29"/>
      <c r="O7" s="29"/>
      <c r="P7" s="29"/>
      <c r="Q7" s="29"/>
      <c r="R7" s="29"/>
      <c r="S7" s="29"/>
    </row>
    <row r="8" spans="2:19" ht="327" customHeight="1" x14ac:dyDescent="0.3">
      <c r="B8" s="182" t="s">
        <v>90</v>
      </c>
      <c r="C8" s="183"/>
      <c r="D8" s="183"/>
      <c r="E8" s="183"/>
      <c r="F8" s="183"/>
      <c r="G8" s="183"/>
      <c r="H8" s="183"/>
      <c r="I8" s="183" t="s">
        <v>128</v>
      </c>
      <c r="J8" s="183"/>
      <c r="K8" s="183"/>
      <c r="L8" s="183"/>
      <c r="M8" s="183"/>
      <c r="N8" s="183"/>
      <c r="O8" s="183"/>
      <c r="P8" s="183"/>
      <c r="Q8" s="183"/>
      <c r="R8" s="183"/>
      <c r="S8" s="184"/>
    </row>
    <row r="9" spans="2:19" ht="95.25" customHeight="1" x14ac:dyDescent="0.3">
      <c r="B9" s="194" t="s">
        <v>91</v>
      </c>
      <c r="C9" s="189"/>
      <c r="D9" s="189"/>
      <c r="E9" s="189"/>
      <c r="F9" s="189"/>
      <c r="G9" s="189"/>
      <c r="H9" s="189"/>
      <c r="I9" s="189" t="s">
        <v>129</v>
      </c>
      <c r="J9" s="189"/>
      <c r="K9" s="189"/>
      <c r="L9" s="189"/>
      <c r="M9" s="189"/>
      <c r="N9" s="189"/>
      <c r="O9" s="189"/>
      <c r="P9" s="189"/>
      <c r="Q9" s="189"/>
      <c r="R9" s="189"/>
      <c r="S9" s="195"/>
    </row>
    <row r="10" spans="2:19" ht="227.25" customHeight="1" x14ac:dyDescent="0.3">
      <c r="B10" s="194" t="s">
        <v>92</v>
      </c>
      <c r="C10" s="189"/>
      <c r="D10" s="189"/>
      <c r="E10" s="189"/>
      <c r="F10" s="189"/>
      <c r="G10" s="189"/>
      <c r="H10" s="189"/>
      <c r="I10" s="189" t="s">
        <v>130</v>
      </c>
      <c r="J10" s="190"/>
      <c r="K10" s="190"/>
      <c r="L10" s="190"/>
      <c r="M10" s="190"/>
      <c r="N10" s="190"/>
      <c r="O10" s="190"/>
      <c r="P10" s="190"/>
      <c r="Q10" s="190"/>
      <c r="R10" s="190"/>
      <c r="S10" s="191"/>
    </row>
    <row r="11" spans="2:19" x14ac:dyDescent="0.3">
      <c r="B11" s="187" t="s">
        <v>93</v>
      </c>
      <c r="C11" s="188"/>
      <c r="D11" s="188"/>
      <c r="E11" s="188"/>
      <c r="F11" s="188"/>
      <c r="G11" s="188"/>
      <c r="H11" s="188"/>
      <c r="I11" s="192" t="s">
        <v>94</v>
      </c>
      <c r="J11" s="192"/>
      <c r="K11" s="192"/>
      <c r="L11" s="192"/>
      <c r="M11" s="192"/>
      <c r="N11" s="192"/>
      <c r="O11" s="192"/>
      <c r="P11" s="192"/>
      <c r="Q11" s="192"/>
      <c r="R11" s="192"/>
      <c r="S11" s="193"/>
    </row>
    <row r="12" spans="2:19" x14ac:dyDescent="0.3">
      <c r="B12" s="187" t="s">
        <v>95</v>
      </c>
      <c r="C12" s="188"/>
      <c r="D12" s="188"/>
      <c r="E12" s="188"/>
      <c r="F12" s="188"/>
      <c r="G12" s="188"/>
      <c r="H12" s="188"/>
      <c r="I12" s="192" t="s">
        <v>96</v>
      </c>
      <c r="J12" s="192"/>
      <c r="K12" s="192"/>
      <c r="L12" s="192"/>
      <c r="M12" s="192"/>
      <c r="N12" s="192"/>
      <c r="O12" s="192"/>
      <c r="P12" s="192"/>
      <c r="Q12" s="192"/>
      <c r="R12" s="192"/>
      <c r="S12" s="193"/>
    </row>
    <row r="13" spans="2:19" ht="147.75" customHeight="1" x14ac:dyDescent="0.3">
      <c r="B13" s="194" t="s">
        <v>97</v>
      </c>
      <c r="C13" s="189"/>
      <c r="D13" s="189"/>
      <c r="E13" s="189"/>
      <c r="F13" s="189"/>
      <c r="G13" s="189"/>
      <c r="H13" s="189"/>
      <c r="I13" s="189" t="s">
        <v>98</v>
      </c>
      <c r="J13" s="190"/>
      <c r="K13" s="190"/>
      <c r="L13" s="190"/>
      <c r="M13" s="190"/>
      <c r="N13" s="190"/>
      <c r="O13" s="190"/>
      <c r="P13" s="190"/>
      <c r="Q13" s="190"/>
      <c r="R13" s="190"/>
      <c r="S13" s="191"/>
    </row>
    <row r="14" spans="2:19" ht="95.25" customHeight="1" x14ac:dyDescent="0.3">
      <c r="B14" s="194" t="s">
        <v>99</v>
      </c>
      <c r="C14" s="189"/>
      <c r="D14" s="189"/>
      <c r="E14" s="189"/>
      <c r="F14" s="189"/>
      <c r="G14" s="189"/>
      <c r="H14" s="189"/>
      <c r="I14" s="189" t="s">
        <v>132</v>
      </c>
      <c r="J14" s="190"/>
      <c r="K14" s="190"/>
      <c r="L14" s="190"/>
      <c r="M14" s="190"/>
      <c r="N14" s="190"/>
      <c r="O14" s="190"/>
      <c r="P14" s="190"/>
      <c r="Q14" s="190"/>
      <c r="R14" s="190"/>
      <c r="S14" s="191"/>
    </row>
    <row r="15" spans="2:19" ht="409.5" customHeight="1" thickBot="1" x14ac:dyDescent="0.35">
      <c r="B15" s="196" t="s">
        <v>100</v>
      </c>
      <c r="C15" s="197"/>
      <c r="D15" s="197"/>
      <c r="E15" s="197"/>
      <c r="F15" s="197"/>
      <c r="G15" s="197"/>
      <c r="H15" s="197"/>
      <c r="I15" s="197" t="s">
        <v>131</v>
      </c>
      <c r="J15" s="198"/>
      <c r="K15" s="198"/>
      <c r="L15" s="198"/>
      <c r="M15" s="198"/>
      <c r="N15" s="198"/>
      <c r="O15" s="198"/>
      <c r="P15" s="198"/>
      <c r="Q15" s="198"/>
      <c r="R15" s="198"/>
      <c r="S15" s="199"/>
    </row>
    <row r="16" spans="2:19" x14ac:dyDescent="0.3">
      <c r="B16" s="8"/>
      <c r="C16" s="8"/>
      <c r="D16" s="8"/>
      <c r="E16" s="8"/>
      <c r="F16" s="8"/>
      <c r="G16" s="8"/>
      <c r="H16" s="8"/>
      <c r="I16" s="8"/>
      <c r="J16" s="8"/>
      <c r="K16" s="8"/>
      <c r="L16" s="8"/>
      <c r="M16" s="8"/>
    </row>
    <row r="17" spans="2:19" x14ac:dyDescent="0.3">
      <c r="B17" s="8"/>
      <c r="C17" s="8"/>
      <c r="D17" s="8"/>
      <c r="E17" s="8"/>
      <c r="F17" s="8"/>
      <c r="G17" s="8"/>
      <c r="H17" s="8"/>
      <c r="I17" s="8"/>
      <c r="J17" s="8"/>
      <c r="K17" s="8"/>
      <c r="L17" s="8"/>
      <c r="M17" s="8"/>
    </row>
    <row r="18" spans="2:19" ht="17.25" thickBot="1" x14ac:dyDescent="0.35">
      <c r="B18" s="13" t="s">
        <v>28</v>
      </c>
      <c r="C18" s="5"/>
      <c r="D18" s="5"/>
      <c r="E18" s="5"/>
      <c r="F18" s="5"/>
      <c r="G18" s="5"/>
      <c r="H18" s="5"/>
      <c r="I18" s="5"/>
      <c r="J18" s="5"/>
      <c r="K18" s="5"/>
      <c r="L18" s="5"/>
      <c r="M18" s="5"/>
    </row>
    <row r="19" spans="2:19" x14ac:dyDescent="0.3">
      <c r="B19" s="149" t="s">
        <v>101</v>
      </c>
      <c r="C19" s="126"/>
      <c r="D19" s="126"/>
      <c r="E19" s="126"/>
      <c r="F19" s="126"/>
      <c r="G19" s="126"/>
      <c r="H19" s="126"/>
      <c r="I19" s="126"/>
      <c r="J19" s="126"/>
      <c r="K19" s="126"/>
      <c r="L19" s="126"/>
      <c r="M19" s="126"/>
      <c r="N19" s="126"/>
      <c r="O19" s="126"/>
      <c r="P19" s="126"/>
      <c r="Q19" s="126"/>
      <c r="R19" s="126"/>
      <c r="S19" s="127"/>
    </row>
    <row r="20" spans="2:19" x14ac:dyDescent="0.3">
      <c r="B20" s="128"/>
      <c r="C20" s="129"/>
      <c r="D20" s="129"/>
      <c r="E20" s="129"/>
      <c r="F20" s="129"/>
      <c r="G20" s="129"/>
      <c r="H20" s="129"/>
      <c r="I20" s="129"/>
      <c r="J20" s="129"/>
      <c r="K20" s="129"/>
      <c r="L20" s="129"/>
      <c r="M20" s="129"/>
      <c r="N20" s="129"/>
      <c r="O20" s="129"/>
      <c r="P20" s="129"/>
      <c r="Q20" s="129"/>
      <c r="R20" s="129"/>
      <c r="S20" s="130"/>
    </row>
    <row r="21" spans="2:19" x14ac:dyDescent="0.3">
      <c r="B21" s="128"/>
      <c r="C21" s="129"/>
      <c r="D21" s="129"/>
      <c r="E21" s="129"/>
      <c r="F21" s="129"/>
      <c r="G21" s="129"/>
      <c r="H21" s="129"/>
      <c r="I21" s="129"/>
      <c r="J21" s="129"/>
      <c r="K21" s="129"/>
      <c r="L21" s="129"/>
      <c r="M21" s="129"/>
      <c r="N21" s="129"/>
      <c r="O21" s="129"/>
      <c r="P21" s="129"/>
      <c r="Q21" s="129"/>
      <c r="R21" s="129"/>
      <c r="S21" s="130"/>
    </row>
    <row r="22" spans="2:19" x14ac:dyDescent="0.3">
      <c r="B22" s="128"/>
      <c r="C22" s="129"/>
      <c r="D22" s="129"/>
      <c r="E22" s="129"/>
      <c r="F22" s="129"/>
      <c r="G22" s="129"/>
      <c r="H22" s="129"/>
      <c r="I22" s="129"/>
      <c r="J22" s="129"/>
      <c r="K22" s="129"/>
      <c r="L22" s="129"/>
      <c r="M22" s="129"/>
      <c r="N22" s="129"/>
      <c r="O22" s="129"/>
      <c r="P22" s="129"/>
      <c r="Q22" s="129"/>
      <c r="R22" s="129"/>
      <c r="S22" s="130"/>
    </row>
    <row r="23" spans="2:19" ht="17.25" thickBot="1" x14ac:dyDescent="0.35">
      <c r="B23" s="131"/>
      <c r="C23" s="132"/>
      <c r="D23" s="132"/>
      <c r="E23" s="132"/>
      <c r="F23" s="132"/>
      <c r="G23" s="132"/>
      <c r="H23" s="132"/>
      <c r="I23" s="132"/>
      <c r="J23" s="132"/>
      <c r="K23" s="132"/>
      <c r="L23" s="132"/>
      <c r="M23" s="132"/>
      <c r="N23" s="132"/>
      <c r="O23" s="132"/>
      <c r="P23" s="132"/>
      <c r="Q23" s="132"/>
      <c r="R23" s="132"/>
      <c r="S23" s="133"/>
    </row>
    <row r="24" spans="2:19" x14ac:dyDescent="0.3">
      <c r="B24" s="7"/>
    </row>
    <row r="25" spans="2:19" x14ac:dyDescent="0.3">
      <c r="B25" s="7"/>
    </row>
    <row r="26" spans="2:19" x14ac:dyDescent="0.3">
      <c r="B26" s="7"/>
    </row>
    <row r="27" spans="2:19" x14ac:dyDescent="0.3">
      <c r="B27" s="7"/>
    </row>
    <row r="28" spans="2:19" x14ac:dyDescent="0.3">
      <c r="B28" s="7"/>
    </row>
    <row r="29" spans="2:19" x14ac:dyDescent="0.3">
      <c r="B29" s="7"/>
    </row>
    <row r="30" spans="2:19" x14ac:dyDescent="0.3">
      <c r="B30" s="7"/>
    </row>
    <row r="31" spans="2:19" x14ac:dyDescent="0.3">
      <c r="B31" s="7"/>
    </row>
  </sheetData>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M17"/>
  <sheetViews>
    <sheetView topLeftCell="A10" workbookViewId="0">
      <selection activeCell="B8" sqref="B8:M11"/>
    </sheetView>
  </sheetViews>
  <sheetFormatPr baseColWidth="10" defaultColWidth="11.42578125" defaultRowHeight="16.5" x14ac:dyDescent="0.3"/>
  <cols>
    <col min="1" max="16384" width="11.42578125" style="3"/>
  </cols>
  <sheetData>
    <row r="2" spans="2:13" ht="29.25" customHeight="1" x14ac:dyDescent="0.3">
      <c r="I2" s="185" t="s">
        <v>25</v>
      </c>
      <c r="J2" s="186"/>
      <c r="K2" s="186"/>
    </row>
    <row r="3" spans="2:13" ht="26.25" customHeight="1" x14ac:dyDescent="0.3"/>
    <row r="4" spans="2:13" ht="21" thickBot="1" x14ac:dyDescent="0.35">
      <c r="B4" s="177" t="s">
        <v>102</v>
      </c>
      <c r="C4" s="178"/>
      <c r="D4" s="178"/>
      <c r="E4" s="178"/>
      <c r="F4" s="178"/>
      <c r="G4" s="178"/>
      <c r="H4" s="178"/>
      <c r="I4" s="178"/>
      <c r="J4" s="178"/>
      <c r="K4" s="178"/>
      <c r="L4" s="178"/>
      <c r="M4" s="178"/>
    </row>
    <row r="5" spans="2:13" ht="221.25" customHeight="1" thickBot="1" x14ac:dyDescent="0.35">
      <c r="B5" s="179" t="s">
        <v>133</v>
      </c>
      <c r="C5" s="180"/>
      <c r="D5" s="180"/>
      <c r="E5" s="180"/>
      <c r="F5" s="180"/>
      <c r="G5" s="180"/>
      <c r="H5" s="180"/>
      <c r="I5" s="180"/>
      <c r="J5" s="180"/>
      <c r="K5" s="180"/>
      <c r="L5" s="180"/>
      <c r="M5" s="181"/>
    </row>
    <row r="6" spans="2:13" x14ac:dyDescent="0.3">
      <c r="B6" s="29"/>
      <c r="C6" s="29"/>
      <c r="D6" s="29"/>
      <c r="E6" s="29"/>
      <c r="F6" s="29"/>
      <c r="G6" s="29"/>
      <c r="H6" s="29"/>
      <c r="I6" s="29"/>
      <c r="J6" s="29"/>
      <c r="K6" s="29"/>
      <c r="L6" s="29"/>
      <c r="M6" s="29"/>
    </row>
    <row r="7" spans="2:13" ht="17.25" thickBot="1" x14ac:dyDescent="0.35">
      <c r="B7" s="42" t="s">
        <v>103</v>
      </c>
      <c r="C7" s="41"/>
      <c r="D7" s="41"/>
      <c r="E7" s="41"/>
      <c r="F7" s="41"/>
      <c r="G7" s="41"/>
      <c r="H7" s="41"/>
      <c r="I7" s="41"/>
      <c r="J7" s="41"/>
      <c r="K7" s="41"/>
      <c r="L7" s="41"/>
      <c r="M7" s="41"/>
    </row>
    <row r="8" spans="2:13" ht="138.75" customHeight="1" x14ac:dyDescent="0.3">
      <c r="B8" s="125" t="s">
        <v>134</v>
      </c>
      <c r="C8" s="126"/>
      <c r="D8" s="126"/>
      <c r="E8" s="126"/>
      <c r="F8" s="126"/>
      <c r="G8" s="126"/>
      <c r="H8" s="126"/>
      <c r="I8" s="126"/>
      <c r="J8" s="126"/>
      <c r="K8" s="126"/>
      <c r="L8" s="126"/>
      <c r="M8" s="127"/>
    </row>
    <row r="9" spans="2:13" ht="150" customHeight="1" x14ac:dyDescent="0.3">
      <c r="B9" s="128"/>
      <c r="C9" s="129"/>
      <c r="D9" s="129"/>
      <c r="E9" s="129"/>
      <c r="F9" s="129"/>
      <c r="G9" s="129"/>
      <c r="H9" s="129"/>
      <c r="I9" s="129"/>
      <c r="J9" s="129"/>
      <c r="K9" s="129"/>
      <c r="L9" s="129"/>
      <c r="M9" s="130"/>
    </row>
    <row r="10" spans="2:13" ht="144.75" customHeight="1" x14ac:dyDescent="0.3">
      <c r="B10" s="128"/>
      <c r="C10" s="129"/>
      <c r="D10" s="129"/>
      <c r="E10" s="129"/>
      <c r="F10" s="129"/>
      <c r="G10" s="129"/>
      <c r="H10" s="129"/>
      <c r="I10" s="129"/>
      <c r="J10" s="129"/>
      <c r="K10" s="129"/>
      <c r="L10" s="129"/>
      <c r="M10" s="130"/>
    </row>
    <row r="11" spans="2:13" ht="51" customHeight="1" thickBot="1" x14ac:dyDescent="0.35">
      <c r="B11" s="131"/>
      <c r="C11" s="132"/>
      <c r="D11" s="132"/>
      <c r="E11" s="132"/>
      <c r="F11" s="132"/>
      <c r="G11" s="132"/>
      <c r="H11" s="132"/>
      <c r="I11" s="132"/>
      <c r="J11" s="132"/>
      <c r="K11" s="132"/>
      <c r="L11" s="132"/>
      <c r="M11" s="133"/>
    </row>
    <row r="12" spans="2:13" x14ac:dyDescent="0.3">
      <c r="B12" s="5"/>
      <c r="C12" s="5"/>
      <c r="D12" s="5"/>
      <c r="E12" s="5"/>
      <c r="F12" s="5"/>
      <c r="G12" s="5"/>
      <c r="H12" s="5"/>
      <c r="I12" s="5"/>
      <c r="J12" s="5"/>
      <c r="K12" s="5"/>
      <c r="L12" s="5"/>
      <c r="M12" s="5"/>
    </row>
    <row r="13" spans="2:13" ht="17.25" thickBot="1" x14ac:dyDescent="0.35">
      <c r="B13" s="13" t="s">
        <v>28</v>
      </c>
      <c r="C13" s="5"/>
      <c r="D13" s="5"/>
      <c r="E13" s="5"/>
      <c r="F13" s="5"/>
      <c r="G13" s="5"/>
      <c r="H13" s="5"/>
      <c r="I13" s="5"/>
      <c r="J13" s="5"/>
      <c r="K13" s="5"/>
      <c r="L13" s="5"/>
      <c r="M13" s="5"/>
    </row>
    <row r="14" spans="2:13" x14ac:dyDescent="0.3">
      <c r="B14" s="149" t="s">
        <v>104</v>
      </c>
      <c r="C14" s="126"/>
      <c r="D14" s="126"/>
      <c r="E14" s="126"/>
      <c r="F14" s="126"/>
      <c r="G14" s="126"/>
      <c r="H14" s="126"/>
      <c r="I14" s="126"/>
      <c r="J14" s="126"/>
      <c r="K14" s="126"/>
      <c r="L14" s="126"/>
      <c r="M14" s="127"/>
    </row>
    <row r="15" spans="2:13" x14ac:dyDescent="0.3">
      <c r="B15" s="128"/>
      <c r="C15" s="129"/>
      <c r="D15" s="129"/>
      <c r="E15" s="129"/>
      <c r="F15" s="129"/>
      <c r="G15" s="129"/>
      <c r="H15" s="129"/>
      <c r="I15" s="129"/>
      <c r="J15" s="129"/>
      <c r="K15" s="129"/>
      <c r="L15" s="129"/>
      <c r="M15" s="130"/>
    </row>
    <row r="16" spans="2:13" x14ac:dyDescent="0.3">
      <c r="B16" s="128"/>
      <c r="C16" s="129"/>
      <c r="D16" s="129"/>
      <c r="E16" s="129"/>
      <c r="F16" s="129"/>
      <c r="G16" s="129"/>
      <c r="H16" s="129"/>
      <c r="I16" s="129"/>
      <c r="J16" s="129"/>
      <c r="K16" s="129"/>
      <c r="L16" s="129"/>
      <c r="M16" s="130"/>
    </row>
    <row r="17" spans="2:13" ht="17.25" thickBot="1" x14ac:dyDescent="0.35">
      <c r="B17" s="131"/>
      <c r="C17" s="132"/>
      <c r="D17" s="132"/>
      <c r="E17" s="132"/>
      <c r="F17" s="132"/>
      <c r="G17" s="132"/>
      <c r="H17" s="132"/>
      <c r="I17" s="132"/>
      <c r="J17" s="132"/>
      <c r="K17" s="132"/>
      <c r="L17" s="132"/>
      <c r="M17" s="133"/>
    </row>
  </sheetData>
  <mergeCells count="5">
    <mergeCell ref="B4:M4"/>
    <mergeCell ref="B8:M11"/>
    <mergeCell ref="B5:M5"/>
    <mergeCell ref="B14:M17"/>
    <mergeCell ref="I2:K2"/>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13" zoomScale="90" zoomScaleNormal="90" workbookViewId="0"/>
  </sheetViews>
  <sheetFormatPr baseColWidth="10" defaultColWidth="11.42578125" defaultRowHeight="20.25" x14ac:dyDescent="0.3"/>
  <cols>
    <col min="1" max="1" width="28.140625" style="10" bestFit="1" customWidth="1"/>
    <col min="2" max="2" width="173.42578125" style="9" customWidth="1"/>
    <col min="3" max="16384" width="11.42578125" style="9"/>
  </cols>
  <sheetData>
    <row r="2" spans="1:2" ht="82.5" customHeight="1" x14ac:dyDescent="0.3">
      <c r="A2" s="46" t="s">
        <v>26</v>
      </c>
      <c r="B2" s="45" t="str">
        <f>+'1- PROBLEMA Y O NECESIDAD'!B17</f>
        <v>problema</v>
      </c>
    </row>
    <row r="3" spans="1:2" ht="82.5" customHeight="1" x14ac:dyDescent="0.3">
      <c r="A3" s="46" t="str">
        <f>+'2- QUIEN ES EL PROTAGONISTA'!$C$4</f>
        <v>2- QUIEN ES EL PROTAGONISTA</v>
      </c>
      <c r="B3" s="45">
        <f>+'2- QUIEN ES EL PROTAGONISTA'!$C$17</f>
        <v>0</v>
      </c>
    </row>
    <row r="4" spans="1:2" ht="82.5" customHeight="1" x14ac:dyDescent="0.3">
      <c r="A4" s="46" t="str">
        <f>+'3- PROPUESTA UNICA DE VALOR'!B4</f>
        <v>3- PROPUESTA ÚNICA DE VALOR  - CONCEPTO INNOVADOR</v>
      </c>
      <c r="B4" s="45" t="str">
        <f>+'3- PROPUESTA UNICA DE VALOR'!B16</f>
        <v>Propuesta de Valor</v>
      </c>
    </row>
    <row r="5" spans="1:2" ht="82.5" customHeight="1" x14ac:dyDescent="0.3">
      <c r="A5" s="46" t="str">
        <f>+'4- VENTAJA DIFERENCIAL'!B4</f>
        <v>4- VENTAJA DIFERENCIAL</v>
      </c>
      <c r="B5" s="45" t="str">
        <f>+'4- VENTAJA DIFERENCIAL'!B15</f>
        <v>Ventaja Diferencial</v>
      </c>
    </row>
    <row r="6" spans="1:2" ht="82.5" customHeight="1" x14ac:dyDescent="0.3">
      <c r="A6" s="46" t="str">
        <f>+'5- CUAL ES MI SOLUCIÓN'!D4</f>
        <v>5- ¿CUAL ES MI SOLUCIÓN?</v>
      </c>
      <c r="B6" s="45" t="str">
        <f>+'5- CUAL ES MI SOLUCIÓN'!D13</f>
        <v>Solución</v>
      </c>
    </row>
    <row r="7" spans="1:2" ht="82.5" customHeight="1" x14ac:dyDescent="0.3">
      <c r="A7" s="47" t="str">
        <f>+'6- CANALES'!B4</f>
        <v>6- CANALES - ¿CUAL ES EL FUTURO DE MI NEGOCIO?</v>
      </c>
      <c r="B7" s="45" t="str">
        <f>+'6- CANALES'!B25</f>
        <v>Canales</v>
      </c>
    </row>
    <row r="8" spans="1:2" ht="82.5" customHeight="1" x14ac:dyDescent="0.3">
      <c r="A8" s="46" t="str">
        <f>+'7- ESTRUCTURA DE COSTOS'!B4</f>
        <v>7- ESTRUCTURA DE COSTOS</v>
      </c>
      <c r="B8" s="45" t="str">
        <f>+'7- ESTRUCTURA DE COSTOS'!B14</f>
        <v>Costos</v>
      </c>
    </row>
    <row r="9" spans="1:2" ht="82.5" customHeight="1" x14ac:dyDescent="0.3">
      <c r="A9" s="46" t="str">
        <f>+'8- FUENTES DE INGRESOS'!B4</f>
        <v>8- FUENTES DE INGRESOS</v>
      </c>
      <c r="B9" s="45" t="str">
        <f>+'8- FUENTES DE INGRESOS'!B19</f>
        <v>Ingresos</v>
      </c>
    </row>
    <row r="10" spans="1:2" ht="82.5" customHeight="1" x14ac:dyDescent="0.3">
      <c r="A10" s="46" t="str">
        <f>+'9- METRICAS CLAVE'!B4</f>
        <v>9- MÉTRICAS CLAVE</v>
      </c>
      <c r="B10" s="45" t="str">
        <f>+'9- METRICAS CLAVE'!B14</f>
        <v>Métricas Clave</v>
      </c>
    </row>
  </sheetData>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tabSelected="1" topLeftCell="A13" zoomScale="60" zoomScaleNormal="60" workbookViewId="0">
      <selection activeCell="S16" sqref="S16"/>
    </sheetView>
  </sheetViews>
  <sheetFormatPr baseColWidth="10" defaultColWidth="11.42578125" defaultRowHeight="16.5" x14ac:dyDescent="0.3"/>
  <cols>
    <col min="1" max="1" width="11.42578125" style="3"/>
    <col min="2" max="2" width="39.28515625" style="3" customWidth="1"/>
    <col min="3" max="8" width="11.42578125" style="3"/>
    <col min="9" max="9" width="15" style="3" customWidth="1"/>
    <col min="10" max="10" width="32.85546875" style="3" customWidth="1"/>
    <col min="11" max="11" width="16" style="3" customWidth="1"/>
    <col min="12" max="15" width="11.42578125" style="3"/>
    <col min="16" max="16" width="10" style="3" customWidth="1"/>
    <col min="17" max="17" width="12.42578125" style="3" customWidth="1"/>
    <col min="18" max="18" width="7" style="3" customWidth="1"/>
    <col min="19" max="19" width="22" style="3" customWidth="1"/>
    <col min="20" max="16384" width="11.42578125" style="3"/>
  </cols>
  <sheetData>
    <row r="12" spans="2:19" ht="17.25" thickBot="1" x14ac:dyDescent="0.35"/>
    <row r="13" spans="2:19" ht="99.75" customHeight="1" thickBot="1" x14ac:dyDescent="0.35">
      <c r="B13" s="200" t="s">
        <v>7</v>
      </c>
      <c r="C13" s="201"/>
      <c r="D13" s="201"/>
      <c r="E13" s="202" t="s">
        <v>135</v>
      </c>
      <c r="F13" s="203"/>
      <c r="G13" s="203"/>
      <c r="H13" s="203"/>
      <c r="I13" s="203"/>
      <c r="J13" s="204"/>
      <c r="K13" s="200">
        <v>1021680823</v>
      </c>
      <c r="L13" s="201"/>
      <c r="M13" s="201"/>
      <c r="N13" s="201"/>
      <c r="O13" s="201"/>
      <c r="P13" s="201"/>
      <c r="Q13" s="205" t="s">
        <v>105</v>
      </c>
      <c r="R13" s="206"/>
      <c r="S13" s="207"/>
    </row>
    <row r="14" spans="2:19" ht="41.25" customHeight="1" thickBot="1" x14ac:dyDescent="0.55000000000000004">
      <c r="B14" s="208" t="s">
        <v>11</v>
      </c>
      <c r="C14" s="209"/>
      <c r="D14" s="209"/>
      <c r="E14" s="210" t="s">
        <v>136</v>
      </c>
      <c r="F14" s="211"/>
      <c r="G14" s="211"/>
      <c r="H14" s="211"/>
      <c r="I14" s="211"/>
      <c r="J14" s="212"/>
      <c r="K14" s="213" t="s">
        <v>106</v>
      </c>
      <c r="L14" s="214"/>
      <c r="M14" s="214"/>
      <c r="N14" s="215"/>
      <c r="O14" s="211" t="s">
        <v>107</v>
      </c>
      <c r="P14" s="211"/>
      <c r="Q14" s="211"/>
      <c r="R14" s="211"/>
      <c r="S14" s="212"/>
    </row>
    <row r="15" spans="2:19" ht="41.25" customHeight="1" thickBot="1" x14ac:dyDescent="0.55000000000000004">
      <c r="B15" s="208" t="s">
        <v>108</v>
      </c>
      <c r="C15" s="209"/>
      <c r="D15" s="209"/>
      <c r="E15" s="210" t="s">
        <v>6</v>
      </c>
      <c r="F15" s="211"/>
      <c r="G15" s="211"/>
      <c r="H15" s="211"/>
      <c r="I15" s="211"/>
      <c r="J15" s="212"/>
      <c r="K15" s="213" t="s">
        <v>109</v>
      </c>
      <c r="L15" s="214"/>
      <c r="M15" s="214"/>
      <c r="N15" s="215"/>
      <c r="O15" s="211" t="s">
        <v>110</v>
      </c>
      <c r="P15" s="211"/>
      <c r="Q15" s="211"/>
      <c r="R15" s="211"/>
      <c r="S15" s="212"/>
    </row>
    <row r="16" spans="2:19" ht="41.25" customHeight="1" x14ac:dyDescent="0.5">
      <c r="B16" s="21"/>
      <c r="C16" s="21"/>
      <c r="D16" s="21"/>
      <c r="E16" s="21"/>
      <c r="F16" s="21"/>
      <c r="G16" s="21"/>
      <c r="H16" s="21"/>
      <c r="I16" s="21"/>
      <c r="J16" s="21"/>
      <c r="K16" s="21"/>
      <c r="L16" s="21"/>
      <c r="M16" s="21"/>
      <c r="N16" s="21"/>
      <c r="O16" s="21"/>
      <c r="P16" s="21"/>
      <c r="Q16" s="21"/>
      <c r="R16" s="21"/>
      <c r="S16" s="21"/>
    </row>
    <row r="17" spans="2:19" ht="41.25" customHeight="1" thickBot="1" x14ac:dyDescent="0.55000000000000004">
      <c r="B17" s="20"/>
      <c r="C17" s="20"/>
      <c r="D17" s="20"/>
      <c r="E17" s="21"/>
      <c r="F17" s="21"/>
      <c r="G17" s="21"/>
      <c r="H17" s="21"/>
      <c r="I17" s="21"/>
      <c r="J17" s="21"/>
      <c r="K17" s="22"/>
      <c r="L17" s="22"/>
      <c r="M17" s="22"/>
      <c r="N17" s="22"/>
      <c r="O17" s="21"/>
      <c r="P17" s="21"/>
      <c r="Q17" s="21"/>
      <c r="R17" s="21"/>
      <c r="S17" s="21"/>
    </row>
    <row r="18" spans="2:19" ht="54" customHeight="1" thickBot="1" x14ac:dyDescent="0.7">
      <c r="B18" s="219" t="s">
        <v>111</v>
      </c>
      <c r="C18" s="220"/>
      <c r="D18" s="220"/>
      <c r="E18" s="220"/>
      <c r="F18" s="220"/>
      <c r="G18" s="220"/>
      <c r="H18" s="220"/>
      <c r="I18" s="221"/>
      <c r="J18" s="222"/>
      <c r="K18" s="222"/>
      <c r="L18" s="223"/>
      <c r="M18" s="223"/>
      <c r="N18" s="223"/>
      <c r="O18" s="223"/>
      <c r="P18" s="223"/>
      <c r="Q18" s="223"/>
      <c r="R18" s="223"/>
      <c r="S18" s="223"/>
    </row>
    <row r="19" spans="2:19" ht="17.25" thickBot="1" x14ac:dyDescent="0.35"/>
    <row r="20" spans="2:19" ht="46.5" thickBot="1" x14ac:dyDescent="0.7">
      <c r="B20" s="216" t="s">
        <v>112</v>
      </c>
      <c r="C20" s="217"/>
      <c r="D20" s="217"/>
      <c r="E20" s="217"/>
      <c r="F20" s="217"/>
      <c r="G20" s="217"/>
      <c r="H20" s="217"/>
      <c r="I20" s="218"/>
    </row>
    <row r="22" spans="2:19" ht="45.75" x14ac:dyDescent="0.65">
      <c r="B22" s="28"/>
      <c r="C22" s="28"/>
      <c r="D22" s="28"/>
      <c r="E22" s="28"/>
      <c r="F22" s="28"/>
      <c r="G22" s="28"/>
      <c r="H22" s="28"/>
      <c r="I22" s="28"/>
      <c r="J22" s="29"/>
      <c r="K22" s="29"/>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NC27WN7QDMQ6-1213215567-409431</_dlc_DocId>
    <_dlc_DocIdUrl xmlns="71013b74-8d76-4286-9854-1c967c63d6ea">
      <Url>https://sena4.sharepoint.com/teams/det/_layouts/15/DocIdRedir.aspx?ID=NC27WN7QDMQ6-1213215567-409431</Url>
      <Description>NC27WN7QDMQ6-1213215567-409431</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43B7FCC-608D-433E-91CD-6A7C2ECFC86A}">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2FA68F7B-C930-40C3-90C2-A011156B47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C058CB1-693C-47B1-B995-2F03CC3F1643}">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ESTUDIANTE</cp:lastModifiedBy>
  <cp:revision/>
  <dcterms:created xsi:type="dcterms:W3CDTF">2010-10-31T23:38:13Z</dcterms:created>
  <dcterms:modified xsi:type="dcterms:W3CDTF">2025-09-17T22:20:51Z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311d6c79-5b3c-4c65-9bd7-aedebad2522e</vt:lpwstr>
  </property>
  <property fmtid="{D5CDD505-2E9C-101B-9397-08002B2CF9AE}" pid="6" name="MSIP_Label_1299739c-ad3d-4908-806e-4d91151a6e13_Enabled">
    <vt:lpwstr>true</vt:lpwstr>
  </property>
  <property fmtid="{D5CDD505-2E9C-101B-9397-08002B2CF9AE}" pid="7" name="MSIP_Label_1299739c-ad3d-4908-806e-4d91151a6e13_SetDate">
    <vt:lpwstr>2023-02-28T21:40:18Z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679df0b1-eb1a-4ac0-a8bd-a96770f15714</vt:lpwstr>
  </property>
  <property fmtid="{D5CDD505-2E9C-101B-9397-08002B2CF9AE}" pid="12" name="MSIP_Label_1299739c-ad3d-4908-806e-4d91151a6e13_ContentBits">
    <vt:lpwstr>0</vt:lpwstr>
  </property>
  <property fmtid="{D5CDD505-2E9C-101B-9397-08002B2CF9AE}" pid="13" name="MediaServiceImageTags">
    <vt:lpwstr/>
  </property>
</Properties>
</file>